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Avdeyenko\Desktop\Ходжаева\"/>
    </mc:Choice>
  </mc:AlternateContent>
  <bookViews>
    <workbookView xWindow="0" yWindow="0" windowWidth="26670" windowHeight="11580"/>
  </bookViews>
  <sheets>
    <sheet name="И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1" i="1" l="1"/>
  <c r="O71" i="1"/>
  <c r="N71" i="1"/>
  <c r="M71" i="1"/>
  <c r="K70" i="1"/>
  <c r="K69" i="1"/>
  <c r="K68" i="1"/>
  <c r="K67" i="1"/>
  <c r="K66" i="1"/>
  <c r="K65" i="1"/>
  <c r="K64" i="1"/>
  <c r="K63" i="1"/>
  <c r="K62" i="1"/>
  <c r="J61" i="1"/>
  <c r="K61" i="1" s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J42" i="1"/>
  <c r="K42" i="1" s="1"/>
  <c r="I42" i="1"/>
  <c r="F42" i="1"/>
  <c r="E42" i="1"/>
  <c r="K41" i="1"/>
  <c r="K40" i="1"/>
  <c r="K39" i="1"/>
  <c r="K38" i="1"/>
  <c r="K37" i="1"/>
  <c r="K36" i="1"/>
  <c r="K35" i="1"/>
  <c r="J34" i="1"/>
  <c r="J33" i="1" s="1"/>
  <c r="I34" i="1"/>
  <c r="I33" i="1" s="1"/>
  <c r="F34" i="1"/>
  <c r="E34" i="1"/>
  <c r="F33" i="1"/>
  <c r="E33" i="1"/>
  <c r="K32" i="1"/>
  <c r="K31" i="1"/>
  <c r="J30" i="1"/>
  <c r="K30" i="1" s="1"/>
  <c r="I30" i="1"/>
  <c r="K29" i="1"/>
  <c r="K28" i="1"/>
  <c r="J27" i="1"/>
  <c r="K27" i="1" s="1"/>
  <c r="I27" i="1"/>
  <c r="K26" i="1"/>
  <c r="J25" i="1"/>
  <c r="K25" i="1" s="1"/>
  <c r="I25" i="1"/>
  <c r="K24" i="1"/>
  <c r="K23" i="1"/>
  <c r="K22" i="1"/>
  <c r="J21" i="1"/>
  <c r="I21" i="1"/>
  <c r="F20" i="1"/>
  <c r="E20" i="1"/>
  <c r="K19" i="1"/>
  <c r="K33" i="1" l="1"/>
  <c r="I20" i="1"/>
  <c r="I19" i="1" s="1"/>
  <c r="I71" i="1" s="1"/>
  <c r="J20" i="1"/>
  <c r="J19" i="1" s="1"/>
  <c r="J71" i="1" s="1"/>
  <c r="K71" i="1" s="1"/>
  <c r="K34" i="1"/>
  <c r="K21" i="1"/>
</calcChain>
</file>

<file path=xl/sharedStrings.xml><?xml version="1.0" encoding="utf-8"?>
<sst xmlns="http://schemas.openxmlformats.org/spreadsheetml/2006/main" count="250" uniqueCount="162">
  <si>
    <t>Приложение к отчету об исполнении инвестиционной программы</t>
  </si>
  <si>
    <t>Приложение 21</t>
  </si>
  <si>
    <t>к Правилам осуществления</t>
  </si>
  <si>
    <t>деятельности субъектами</t>
  </si>
  <si>
    <t>естественных монополий</t>
  </si>
  <si>
    <t xml:space="preserve"> </t>
  </si>
  <si>
    <t>форма</t>
  </si>
  <si>
    <t>Отчет</t>
  </si>
  <si>
    <t xml:space="preserve">об исполнении Инвестиционной программы «Развитие, реконструкция и техническое перевооружение комплекса ТОО "Петропавловские Тепловые Сети"
 на 2021-2025 годы (с учетом внесенных изменений)» за  2025 год </t>
  </si>
  <si>
    <t>(передача и распределение тепловой энергии)</t>
  </si>
  <si>
    <t>Приказ Департамента Комитета по регулированию естественных монополий  МНЭ РК по СКО от 05 ноября 2025 года №100-ОД и Управления энергетики и жилищно-коммунального хозяйства акимата  СКО от 10 ноября 2025 года №99-ОД "О внесении изменений в совместный приказ руководителя Департамента Комитета по регулированию естественных монополий Министерства национальной экономики Республики Казахстан по Северо-Казахстанской области от 02 июля 2020 года №43-ОД и руководителя Управления энергетики и жилищно-коммунального хозяйства акимата Северо-Казахстанской области от  23 июня 2020 года №57  "Об утверждении инвестиционной программы "Развитие, реконструкция и техническое перевооружение комплекса"  ТОО "Петропавловские Тепловые Сети" на 2021-2025 годы в сфере передача и распределение тепловой энергии"</t>
  </si>
  <si>
    <t>№ п/п</t>
  </si>
  <si>
    <t>Информация о плановых и фактических объемах предоставления регулируемых услуг (товаров, работ)</t>
  </si>
  <si>
    <t>Отчет о прибылях и убытках*</t>
  </si>
  <si>
    <t>Сумма инвестиционной программы (проекта)</t>
  </si>
  <si>
    <t>Информация о фактических условиях и размерах финансирования инвестиционной программы (проекта), тыс. тенге</t>
  </si>
  <si>
    <t>Информация о сопоставлении фактических показателей исполнения инвестиционной программы (проекта) с показателями, утвержденными в инвестиционной программе **</t>
  </si>
  <si>
    <t>Разъяснение причин отклонения достигнутых фактических показателей от показателей в утвержденной инвестиционной программе (проекте)</t>
  </si>
  <si>
    <t>Оценка повышения качества и надежности предоставляемых регулируемых услуг (товаров, работ)</t>
  </si>
  <si>
    <t>Наименование регулируемых услуг (товаров, работ) и обслуживаемая территория</t>
  </si>
  <si>
    <t xml:space="preserve">Наименование мероприятий </t>
  </si>
  <si>
    <t>Ед. изм.</t>
  </si>
  <si>
    <t>Количество в натуральных показателях</t>
  </si>
  <si>
    <t>Период предоставления услуги в рамках инвестиционной программы (проекта)</t>
  </si>
  <si>
    <t>План</t>
  </si>
  <si>
    <t>Факт</t>
  </si>
  <si>
    <t>Откл</t>
  </si>
  <si>
    <t>Причины отклонения</t>
  </si>
  <si>
    <t>Собственные средства</t>
  </si>
  <si>
    <t>оборотные средства</t>
  </si>
  <si>
    <t>Бюджетные средства</t>
  </si>
  <si>
    <t>Улучшение производственных показателей, %, по годам реализации в зависимости от утвержденной инвестиционной программы (проекта)</t>
  </si>
  <si>
    <t>Снижение потерь, %, по годам реализации в зависимости от утвержденной инвестиционной программы (проекта)</t>
  </si>
  <si>
    <t>Износ производственных основных средств (магистральных сетей теплоснабжения), %</t>
  </si>
  <si>
    <t>Аварийность (к году, предшествующему году подачи заявки), %</t>
  </si>
  <si>
    <t>Длительность устранения аварий (к году, предшествующему году подачи заявки), %</t>
  </si>
  <si>
    <t>Длительность обработки заявки потребителя (средняя), часов</t>
  </si>
  <si>
    <t>Длительность устранения аварий (на насосных станциях и тепловых пунктах) к году, предшествующему году подачи заявки, %</t>
  </si>
  <si>
    <t>Затраты на электроэнергию (собственные нужды) на единицу услуги</t>
  </si>
  <si>
    <t>Сокращение выбраковки приборов, %</t>
  </si>
  <si>
    <t>Снижение износа производственных средств (насосных станций, %</t>
  </si>
  <si>
    <t>Дополнительный полезный отпуск тепловой энергии (увеличение эффективности теплообмена за счет сокращения загруженности оборудования),%</t>
  </si>
  <si>
    <t>Амортизация</t>
  </si>
  <si>
    <t>Прибыль</t>
  </si>
  <si>
    <t>план</t>
  </si>
  <si>
    <t>факт</t>
  </si>
  <si>
    <t>факт
 2024 года</t>
  </si>
  <si>
    <t>факт    2025 года</t>
  </si>
  <si>
    <t>Мероприятия инвестиционной программы 2025 года</t>
  </si>
  <si>
    <t>Протяженность сетей - 229,26 км; распределение т/энергии - 1 386 589 Гкал; ремонт трубопроводов - 6,777 км</t>
  </si>
  <si>
    <r>
      <t>Протяженность сетей - 210,36 км; распределение т/энергии -1 354 959 Гкал; ремонт трубопроводов -</t>
    </r>
    <r>
      <rPr>
        <sz val="11"/>
        <color rgb="FFFF0000"/>
        <rFont val="Times New Roman"/>
        <family val="1"/>
        <charset val="204"/>
      </rPr>
      <t>5 510,88</t>
    </r>
    <r>
      <rPr>
        <sz val="11"/>
        <rFont val="Times New Roman"/>
        <family val="1"/>
        <charset val="204"/>
      </rPr>
      <t xml:space="preserve"> км</t>
    </r>
  </si>
  <si>
    <t>24,6 в т.ч. 18,2 нормативные потери   6,4 сверхнормативные</t>
  </si>
  <si>
    <t>24,6  в т.ч. 18,2 нормативные потери  6,4 сверхнормативные</t>
  </si>
  <si>
    <t xml:space="preserve">Рост затрат электроэнергии на единицу услуги с 191 тенге/Гкал в 2023 году до 217 тенге/Гкал в 2024 году связан с ростом потребления электроэнергии на производственные нужды на 400 671 кВт/ч (с 14 993 181 кВт/ч до 15 393 852 кВт7ч) в результате изменения гидравлического режима работы сетевых насосов на насосных станциях, установкой дополнительных электродвигателей на НС-детская областная больница и НС-5. Кроме того, рост затрат на электроэнергию связан с ростом тарифа в 2024 году с 24,23 тенге за кВт/ч до 25,88 тенге за кВт/ч при плане 22,23 тенге за кВт/ч.  Не достижение целевых показателей по снижению аварийности (план 165,2%, факт 187%) и длительности устранения аварий (план 46,2%, факт 117,7%) связано с недостаточной заменой трубопровода. Рост длительности устранения технологических нарушений связан с неукомплектованностью персоналом по причине низкой заработной платы.   </t>
  </si>
  <si>
    <t xml:space="preserve">За 2024 год по сравнению с 2023 годом повышено качество и надежность предоставляемых услуг по следующим критериям:
1.  Выдано 291 ед. технических условий на вновь вводимые объекты на 41,3 Гкал/ч;
2. Подключено к теплоснабжению 147 объектов новых потребителей с общей нагрузкой 19,803 Гкал/ч;
3. Сокращен износ насосных станций на 10% с 76,96% до 66,96% (за счет выполнения капитального ремонта насосной станции №1);
4. Достигнут запланированный показатель по общим потерям в сетях. При плане 25,26% фактическое значение составило 25,20%;
5. Достигнут запланированный показатель по износу магистральных сетей теплоснабжения. Фактическое значение составило 82,74%, что соответствует уровню 2023 года;
6. Достигнут запланированный показатель по длительности устранения аварий на насосных станциях и тепловых пунктах. При плане 106 часов фактическое значение составило 104 часа (за счет применения дизель-генераторной установки, приобретенной в 2022 году);
7. Сокращена средняя длительность обработки заявки потребителя с 14,2 часа до 13,2 часа (за счет применения компьютерной техники приобретенной в период: 2022-2023 годы).                    </t>
  </si>
  <si>
    <t>Передача и распределение тепловой энергии г. Петропавловск</t>
  </si>
  <si>
    <t>Всего на 2025 год:</t>
  </si>
  <si>
    <t>п.м.</t>
  </si>
  <si>
    <t>1.</t>
  </si>
  <si>
    <t xml:space="preserve">Реконструкция ТМ№6 2Ду400-2Ду500мм по ул.Ружейникова от УН-6-10 до ТК-6-14 в г.Петропавловске, СКО </t>
  </si>
  <si>
    <t>км.</t>
  </si>
  <si>
    <t>1.1.</t>
  </si>
  <si>
    <t xml:space="preserve">Строительно-монтажные работы тепломагистрали  №6 2Ду400-2Ду500мм по ул.Ружейникова от УН-6-10 до ТК-6-14 в г.Петропавловске, СКО </t>
  </si>
  <si>
    <t>1.2.</t>
  </si>
  <si>
    <t xml:space="preserve">Авторский надзор за реконструкция тепломагистрали №6 2Ду400-2Ду500мм по ул.Ружейникова от УН-6-10 до ТК-6-14 в г.Петропавловске, СКО </t>
  </si>
  <si>
    <t>услуга</t>
  </si>
  <si>
    <t>1.3.</t>
  </si>
  <si>
    <t xml:space="preserve">Технический надзор за реконструкция тепломагистрали №6 2Ду400-2Ду500мм по ул.Ружейникова от УН-6-10 до ТК-6-14 в г.Петропавловске, СКО </t>
  </si>
  <si>
    <t>2.</t>
  </si>
  <si>
    <t>Реконструкция тепломагистрали №9 2Ду400мм от УН-9-01 до ТК-9-08 в г.Петропавловске, СКО</t>
  </si>
  <si>
    <t>работа</t>
  </si>
  <si>
    <t>Сложилась экономия по итогам конкурсных процедур</t>
  </si>
  <si>
    <t>2.1.</t>
  </si>
  <si>
    <t xml:space="preserve">Разработка проектно-сметной документации </t>
  </si>
  <si>
    <t>3.</t>
  </si>
  <si>
    <t>Реконструкция тепломагистрали №3 от ТП-3-12а до ТП-3-15с с увеличением диаметра 2Ду800-700мм в г.Петропавловске, СКО</t>
  </si>
  <si>
    <t>3.1.</t>
  </si>
  <si>
    <t>3.2.</t>
  </si>
  <si>
    <t>Проведение комплексной вневедомственной экспертизы проекта</t>
  </si>
  <si>
    <t>4.</t>
  </si>
  <si>
    <t>Реконструкция тепломагистрали №8 2Ду600мм от ТК-8-09 до УН-8-19б в г.Петропавловске, СКО</t>
  </si>
  <si>
    <t>4.1.</t>
  </si>
  <si>
    <t>4.2.</t>
  </si>
  <si>
    <t>5.</t>
  </si>
  <si>
    <t>Приобретение оборудования для модернизации  насосных станций и тепловых пунктов</t>
  </si>
  <si>
    <t>шт.</t>
  </si>
  <si>
    <t>5.1.</t>
  </si>
  <si>
    <t>Приобретение насосного оборудования с комплектующими</t>
  </si>
  <si>
    <t>5.1.1.</t>
  </si>
  <si>
    <t>Насосы 11 кВт (80 т/ч; 30м)</t>
  </si>
  <si>
    <t>5.1.2.</t>
  </si>
  <si>
    <t xml:space="preserve">Насосы 22 кВт </t>
  </si>
  <si>
    <t>5.1.3.</t>
  </si>
  <si>
    <t xml:space="preserve">Насосы 11 кВт </t>
  </si>
  <si>
    <t>5.1.4.</t>
  </si>
  <si>
    <t>Насосная станция для ГВС и ХВС, G=50т/ч, Н=40 м.</t>
  </si>
  <si>
    <t>5.1.5.</t>
  </si>
  <si>
    <t>Насосная станция для ГВС и ХВС, G=7т/ч, Н=40 м.</t>
  </si>
  <si>
    <t>5.1.6.</t>
  </si>
  <si>
    <t xml:space="preserve">Шкаф управления насосами с преобразователем частоты </t>
  </si>
  <si>
    <t>5.1.7.</t>
  </si>
  <si>
    <t xml:space="preserve">Преобразователь частоты </t>
  </si>
  <si>
    <t>5.2.</t>
  </si>
  <si>
    <t>Приобретение теплообменного оборудования с комплектующими</t>
  </si>
  <si>
    <t>5.2.1.</t>
  </si>
  <si>
    <t>Теплообменик 500кВт</t>
  </si>
  <si>
    <t>5.2.2.</t>
  </si>
  <si>
    <t>Теплообменик 800кВт</t>
  </si>
  <si>
    <t>5.2.3.</t>
  </si>
  <si>
    <t>Теплообменик 1000кВт</t>
  </si>
  <si>
    <t>5.2.4.</t>
  </si>
  <si>
    <t xml:space="preserve">Электронный регулятор температуры </t>
  </si>
  <si>
    <t>5.2.5.</t>
  </si>
  <si>
    <t>Кран шаровый Ду100 мм</t>
  </si>
  <si>
    <t>5.2.6.</t>
  </si>
  <si>
    <t>Кран шаровый Ду80 мм</t>
  </si>
  <si>
    <t>5.2.7.</t>
  </si>
  <si>
    <t xml:space="preserve">Клапан регулирующий Ду80 мм </t>
  </si>
  <si>
    <t>5.2.8.</t>
  </si>
  <si>
    <t>Клапаны обратные межфланцевые пружинные двухстворчатые Ду100 мм</t>
  </si>
  <si>
    <t>5.2.9.</t>
  </si>
  <si>
    <t>Клапаны обратные межфланцевые пружинные двухстворчатые Ду80 мм</t>
  </si>
  <si>
    <t>5.2.10.</t>
  </si>
  <si>
    <t>Фильтр сетчатый фланцевый Ду100 мм</t>
  </si>
  <si>
    <t>5.2.11.</t>
  </si>
  <si>
    <t>Фильтр сетчатый фланцевый Ду80 мм</t>
  </si>
  <si>
    <t>5.2.12.</t>
  </si>
  <si>
    <t xml:space="preserve">Погружной датчик температуры </t>
  </si>
  <si>
    <t>5.2.13.</t>
  </si>
  <si>
    <t xml:space="preserve">Контрфланец </t>
  </si>
  <si>
    <t>5.2.14.</t>
  </si>
  <si>
    <t xml:space="preserve">Гильза защитная </t>
  </si>
  <si>
    <t>5.2.15.</t>
  </si>
  <si>
    <t>Электропривод</t>
  </si>
  <si>
    <t>6.</t>
  </si>
  <si>
    <t>Приобретение пресса для калибровки манометров и преобразователей давления</t>
  </si>
  <si>
    <t>7.</t>
  </si>
  <si>
    <t xml:space="preserve">Приобретение течеискателя </t>
  </si>
  <si>
    <t>8.</t>
  </si>
  <si>
    <t>Погашение основного долга</t>
  </si>
  <si>
    <t>Деятельность, не относящаяся к регулируемым услугам</t>
  </si>
  <si>
    <t>Приобретение источника бесперебойного питания</t>
  </si>
  <si>
    <t>Приобретено для замены вышедшей из строя имеющейся техники.</t>
  </si>
  <si>
    <t>Приобретение лицензии</t>
  </si>
  <si>
    <t>Продление лицензии Kaspersky необходимо для защиты компьютерной техники предприятия..</t>
  </si>
  <si>
    <t>Приобретение кресел</t>
  </si>
  <si>
    <t>Приобретено взамен вышедшей из строя имеющейся мебели.</t>
  </si>
  <si>
    <t>Приобретение стеллажей</t>
  </si>
  <si>
    <t>Приобретение кондиционеров</t>
  </si>
  <si>
    <t>Приобретено взамен устаревшего и вышедшего из строя оборудования.</t>
  </si>
  <si>
    <t>Приобретение сервера</t>
  </si>
  <si>
    <t>Приобретение  комплекта акустического томографа</t>
  </si>
  <si>
    <t>Приобретение жёсткого диска</t>
  </si>
  <si>
    <t>9.</t>
  </si>
  <si>
    <t>Приобретение столов</t>
  </si>
  <si>
    <t>Всего за 2025 год</t>
  </si>
  <si>
    <t xml:space="preserve">    Примечание: </t>
  </si>
  <si>
    <t>* Отчет о прибылях и убытках ТОО "ПТС" за 2025 год по форме согласно приказу Министра финансов РК от 28.06.2017 г. №404. Приложение на 2  листах.</t>
  </si>
  <si>
    <t>** Информация о сопоставлении фактических показателей исполнения инвестиционной программы с показателями, утвержденными в инвестиционной программе. Приложение на 1 листе.</t>
  </si>
  <si>
    <t>*** Приложения: подтверждающие документы по реализации инвестиционной программы(копии сответствующих договоров, акты о приемке выполненных работ, справки о стоимости выполненных работ и затрат, счет- фактуры, внутренние накладные)</t>
  </si>
  <si>
    <t>В.В. Холоша</t>
  </si>
  <si>
    <t>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</si>
</sst>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"/>
    <numFmt numFmtId="165" formatCode="0.000"/>
    <numFmt numFmtId="166" formatCode="#,##0_ ;\-#,##0\ "/>
  </numFmts>
  <fonts count="26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9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7" fillId="0" borderId="0"/>
    <xf numFmtId="0" fontId="12" fillId="0" borderId="0"/>
  </cellStyleXfs>
  <cellXfs count="146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/>
    <xf numFmtId="0" fontId="6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0" fillId="2" borderId="12" xfId="4" applyFont="1" applyFill="1" applyBorder="1" applyAlignment="1">
      <alignment horizontal="center" vertical="center"/>
    </xf>
    <xf numFmtId="0" fontId="8" fillId="2" borderId="12" xfId="4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5" fontId="11" fillId="2" borderId="11" xfId="0" applyNumberFormat="1" applyFont="1" applyFill="1" applyBorder="1" applyAlignment="1">
      <alignment horizontal="center" vertical="center" wrapText="1"/>
    </xf>
    <xf numFmtId="0" fontId="13" fillId="2" borderId="11" xfId="5" applyFont="1" applyFill="1" applyBorder="1" applyAlignment="1">
      <alignment vertical="center" textRotation="90" wrapText="1"/>
    </xf>
    <xf numFmtId="0" fontId="11" fillId="2" borderId="11" xfId="0" applyFont="1" applyFill="1" applyBorder="1" applyAlignment="1">
      <alignment vertical="justify" wrapText="1"/>
    </xf>
    <xf numFmtId="3" fontId="11" fillId="2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49" fontId="5" fillId="2" borderId="2" xfId="4" applyNumberFormat="1" applyFont="1" applyFill="1" applyBorder="1" applyAlignment="1">
      <alignment horizontal="center" vertical="center"/>
    </xf>
    <xf numFmtId="0" fontId="11" fillId="2" borderId="12" xfId="3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165" fontId="5" fillId="2" borderId="11" xfId="0" applyNumberFormat="1" applyFont="1" applyFill="1" applyBorder="1" applyAlignment="1">
      <alignment horizontal="center" vertical="center" wrapText="1"/>
    </xf>
    <xf numFmtId="0" fontId="4" fillId="2" borderId="13" xfId="5" applyFont="1" applyFill="1" applyBorder="1" applyAlignment="1">
      <alignment vertical="center" textRotation="90" wrapText="1"/>
    </xf>
    <xf numFmtId="0" fontId="5" fillId="2" borderId="13" xfId="0" applyFont="1" applyFill="1" applyBorder="1" applyAlignment="1">
      <alignment vertical="justify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8" fillId="2" borderId="0" xfId="0" applyFont="1" applyFill="1"/>
    <xf numFmtId="16" fontId="4" fillId="2" borderId="2" xfId="4" applyNumberFormat="1" applyFont="1" applyFill="1" applyBorder="1" applyAlignment="1">
      <alignment horizontal="center" vertical="center"/>
    </xf>
    <xf numFmtId="0" fontId="13" fillId="2" borderId="2" xfId="3" applyFont="1" applyFill="1" applyBorder="1" applyAlignment="1">
      <alignment horizontal="left" vertical="center" wrapText="1"/>
    </xf>
    <xf numFmtId="3" fontId="15" fillId="0" borderId="2" xfId="0" applyNumberFormat="1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6" fontId="5" fillId="2" borderId="2" xfId="4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2" applyFont="1" applyFill="1" applyBorder="1" applyAlignment="1">
      <alignment horizontal="left" vertical="center" wrapText="1"/>
    </xf>
    <xf numFmtId="0" fontId="5" fillId="2" borderId="13" xfId="5" applyFont="1" applyFill="1" applyBorder="1" applyAlignment="1">
      <alignment vertical="center" textRotation="90" wrapText="1"/>
    </xf>
    <xf numFmtId="0" fontId="4" fillId="2" borderId="2" xfId="0" applyFont="1" applyFill="1" applyBorder="1" applyAlignment="1">
      <alignment vertical="center" wrapText="1"/>
    </xf>
    <xf numFmtId="0" fontId="13" fillId="2" borderId="2" xfId="2" applyFont="1" applyFill="1" applyBorder="1" applyAlignment="1">
      <alignment horizontal="left" vertical="center" wrapText="1"/>
    </xf>
    <xf numFmtId="3" fontId="15" fillId="2" borderId="2" xfId="0" applyNumberFormat="1" applyFont="1" applyFill="1" applyBorder="1" applyAlignment="1">
      <alignment horizontal="center" vertical="center" wrapText="1"/>
    </xf>
    <xf numFmtId="16" fontId="5" fillId="2" borderId="11" xfId="4" applyNumberFormat="1" applyFont="1" applyFill="1" applyBorder="1" applyAlignment="1">
      <alignment horizontal="center" vertical="center"/>
    </xf>
    <xf numFmtId="3" fontId="5" fillId="2" borderId="11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16" fontId="4" fillId="2" borderId="11" xfId="4" applyNumberFormat="1" applyFont="1" applyFill="1" applyBorder="1" applyAlignment="1">
      <alignment horizontal="center" vertical="center"/>
    </xf>
    <xf numFmtId="3" fontId="4" fillId="2" borderId="11" xfId="0" applyNumberFormat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left" vertical="center" wrapText="1"/>
    </xf>
    <xf numFmtId="0" fontId="17" fillId="2" borderId="11" xfId="3" applyFont="1" applyFill="1" applyBorder="1" applyAlignment="1">
      <alignment horizontal="left"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left" vertical="center" wrapText="1"/>
    </xf>
    <xf numFmtId="0" fontId="15" fillId="5" borderId="5" xfId="0" applyFont="1" applyFill="1" applyBorder="1" applyAlignment="1">
      <alignment horizontal="center" vertical="center" wrapText="1"/>
    </xf>
    <xf numFmtId="3" fontId="15" fillId="0" borderId="2" xfId="0" applyNumberFormat="1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center" wrapText="1"/>
    </xf>
    <xf numFmtId="3" fontId="15" fillId="2" borderId="2" xfId="0" applyNumberFormat="1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center" vertical="center" wrapText="1"/>
    </xf>
    <xf numFmtId="16" fontId="4" fillId="0" borderId="11" xfId="4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0" borderId="13" xfId="5" applyFont="1" applyBorder="1" applyAlignment="1">
      <alignment vertical="center" textRotation="90" wrapText="1"/>
    </xf>
    <xf numFmtId="0" fontId="5" fillId="0" borderId="13" xfId="0" applyFont="1" applyBorder="1" applyAlignment="1">
      <alignment vertical="justify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/>
    <xf numFmtId="1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1" fillId="2" borderId="11" xfId="3" applyFont="1" applyFill="1" applyBorder="1" applyAlignment="1">
      <alignment horizontal="left" vertical="center" wrapText="1"/>
    </xf>
    <xf numFmtId="16" fontId="4" fillId="2" borderId="12" xfId="4" applyNumberFormat="1" applyFont="1" applyFill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 readingOrder="1"/>
    </xf>
    <xf numFmtId="0" fontId="4" fillId="2" borderId="12" xfId="0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justify" wrapText="1"/>
    </xf>
    <xf numFmtId="166" fontId="15" fillId="0" borderId="2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49" fontId="4" fillId="2" borderId="2" xfId="4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6" fontId="15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justify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11" fillId="0" borderId="0" xfId="0" applyFont="1" applyFill="1"/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3" fontId="5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22" fillId="2" borderId="0" xfId="0" applyFont="1" applyFill="1"/>
    <xf numFmtId="0" fontId="23" fillId="2" borderId="0" xfId="0" applyFont="1" applyFill="1"/>
    <xf numFmtId="0" fontId="24" fillId="2" borderId="0" xfId="0" applyFont="1" applyFill="1"/>
    <xf numFmtId="0" fontId="4" fillId="2" borderId="0" xfId="0" applyFont="1" applyFill="1" applyAlignment="1">
      <alignment horizontal="left" wrapText="1"/>
    </xf>
    <xf numFmtId="0" fontId="25" fillId="2" borderId="0" xfId="0" applyFont="1" applyFill="1"/>
    <xf numFmtId="0" fontId="25" fillId="2" borderId="0" xfId="0" applyFont="1" applyFill="1" applyAlignment="1">
      <alignment horizontal="right"/>
    </xf>
    <xf numFmtId="0" fontId="4" fillId="2" borderId="0" xfId="0" applyFont="1" applyFill="1" applyAlignment="1">
      <alignment horizontal="justify" wrapText="1"/>
    </xf>
    <xf numFmtId="0" fontId="2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/>
    <xf numFmtId="0" fontId="25" fillId="2" borderId="0" xfId="0" applyFont="1" applyFill="1" applyAlignment="1">
      <alignment horizontal="right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4" fillId="2" borderId="13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" fontId="5" fillId="2" borderId="2" xfId="4" applyNumberFormat="1" applyFont="1" applyFill="1" applyBorder="1" applyAlignment="1">
      <alignment horizontal="left" vertical="center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textRotation="90" wrapText="1" readingOrder="1"/>
    </xf>
    <xf numFmtId="0" fontId="3" fillId="2" borderId="13" xfId="0" applyFont="1" applyFill="1" applyBorder="1" applyAlignment="1">
      <alignment horizontal="center" vertical="center" textRotation="90" wrapText="1" readingOrder="1"/>
    </xf>
    <xf numFmtId="0" fontId="8" fillId="3" borderId="2" xfId="3" applyFont="1" applyFill="1" applyBorder="1" applyAlignment="1">
      <alignment horizontal="left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</cellXfs>
  <cellStyles count="6">
    <cellStyle name="Обычный" xfId="0" builtinId="0"/>
    <cellStyle name="Обычный 2_Бюджет 2015" xfId="4"/>
    <cellStyle name="Обычный_Бюджет 2014" xfId="5"/>
    <cellStyle name="Обычный_БЮДЖЕТ инвестиционной программы на октябрь 2010 - сентябрь 2012гг  2_Бюджет 2015" xfId="3"/>
    <cellStyle name="Пояснение" xfId="2" builtinId="5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0"/>
  <sheetViews>
    <sheetView tabSelected="1" topLeftCell="A65" zoomScale="77" zoomScaleNormal="77" workbookViewId="0">
      <selection activeCell="L96" sqref="L96"/>
    </sheetView>
  </sheetViews>
  <sheetFormatPr defaultRowHeight="15" x14ac:dyDescent="0.25"/>
  <cols>
    <col min="1" max="1" width="9" style="1" customWidth="1"/>
    <col min="2" max="2" width="12" style="1" customWidth="1"/>
    <col min="3" max="3" width="33" style="1" customWidth="1"/>
    <col min="4" max="4" width="6.7109375" style="1" customWidth="1"/>
    <col min="5" max="6" width="5.85546875" style="1" customWidth="1"/>
    <col min="7" max="7" width="8.5703125" style="1" customWidth="1"/>
    <col min="8" max="8" width="7.85546875" style="1" customWidth="1"/>
    <col min="9" max="9" width="11.140625" style="1" customWidth="1"/>
    <col min="10" max="10" width="18.7109375" style="1" customWidth="1"/>
    <col min="11" max="11" width="9.7109375" style="1" customWidth="1"/>
    <col min="12" max="12" width="33" style="1" customWidth="1"/>
    <col min="13" max="15" width="13.42578125" style="1" customWidth="1"/>
    <col min="16" max="16" width="6.7109375" style="1" customWidth="1"/>
    <col min="17" max="17" width="9.28515625" style="1" customWidth="1"/>
    <col min="18" max="18" width="8.85546875" style="1" customWidth="1"/>
    <col min="19" max="19" width="7.28515625" style="1" customWidth="1"/>
    <col min="20" max="20" width="7.42578125" style="1" customWidth="1"/>
    <col min="21" max="21" width="6.5703125" style="1" customWidth="1"/>
    <col min="22" max="22" width="8.28515625" style="1" customWidth="1"/>
    <col min="23" max="23" width="7" style="1" customWidth="1"/>
    <col min="24" max="24" width="8.42578125" style="1" customWidth="1"/>
    <col min="25" max="38" width="8.7109375" style="1" customWidth="1"/>
    <col min="39" max="39" width="23.140625" style="1" customWidth="1"/>
    <col min="40" max="40" width="26.7109375" style="1" customWidth="1"/>
    <col min="41" max="16384" width="9.140625" style="1"/>
  </cols>
  <sheetData>
    <row r="1" spans="1:40" ht="13.5" hidden="1" customHeight="1" x14ac:dyDescent="0.25">
      <c r="S1" s="140" t="s">
        <v>0</v>
      </c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</row>
    <row r="2" spans="1:40" ht="13.5" customHeight="1" x14ac:dyDescent="0.25"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143" t="s">
        <v>1</v>
      </c>
      <c r="AN2" s="144"/>
    </row>
    <row r="3" spans="1:40" ht="13.5" customHeight="1" x14ac:dyDescent="0.25"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145" t="s">
        <v>2</v>
      </c>
      <c r="AN3" s="145"/>
    </row>
    <row r="4" spans="1:40" x14ac:dyDescent="0.25"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145" t="s">
        <v>3</v>
      </c>
      <c r="AN4" s="145"/>
    </row>
    <row r="5" spans="1:40" x14ac:dyDescent="0.25"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145" t="s">
        <v>4</v>
      </c>
      <c r="AN5" s="145"/>
    </row>
    <row r="6" spans="1:40" x14ac:dyDescent="0.25">
      <c r="H6" s="1" t="s">
        <v>5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145" t="s">
        <v>6</v>
      </c>
      <c r="AN6" s="145"/>
    </row>
    <row r="7" spans="1:40" x14ac:dyDescent="0.25"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</row>
    <row r="8" spans="1:40" ht="10.5" customHeight="1" x14ac:dyDescent="0.25"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x14ac:dyDescent="0.25"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</row>
    <row r="10" spans="1:40" x14ac:dyDescent="0.25">
      <c r="A10" s="141" t="s">
        <v>7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</row>
    <row r="11" spans="1:40" s="4" customFormat="1" ht="29.25" customHeight="1" x14ac:dyDescent="0.25">
      <c r="A11" s="141" t="s">
        <v>8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</row>
    <row r="12" spans="1:40" s="4" customFormat="1" ht="14.25" customHeight="1" x14ac:dyDescent="0.25">
      <c r="A12" s="142" t="s">
        <v>9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</row>
    <row r="13" spans="1:40" s="4" customFormat="1" ht="83.25" customHeight="1" x14ac:dyDescent="0.25">
      <c r="A13" s="135" t="s">
        <v>10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</row>
    <row r="14" spans="1:40" ht="57.75" customHeight="1" x14ac:dyDescent="0.25">
      <c r="A14" s="129" t="s">
        <v>11</v>
      </c>
      <c r="B14" s="129" t="s">
        <v>12</v>
      </c>
      <c r="C14" s="129"/>
      <c r="D14" s="129"/>
      <c r="E14" s="129"/>
      <c r="F14" s="129"/>
      <c r="G14" s="129"/>
      <c r="H14" s="129" t="s">
        <v>13</v>
      </c>
      <c r="I14" s="129" t="s">
        <v>14</v>
      </c>
      <c r="J14" s="129"/>
      <c r="K14" s="129"/>
      <c r="L14" s="129"/>
      <c r="M14" s="129" t="s">
        <v>15</v>
      </c>
      <c r="N14" s="129"/>
      <c r="O14" s="129"/>
      <c r="P14" s="129"/>
      <c r="Q14" s="137" t="s">
        <v>16</v>
      </c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9"/>
      <c r="AM14" s="129" t="s">
        <v>17</v>
      </c>
      <c r="AN14" s="129" t="s">
        <v>18</v>
      </c>
    </row>
    <row r="15" spans="1:40" ht="70.5" customHeight="1" x14ac:dyDescent="0.25">
      <c r="A15" s="129"/>
      <c r="B15" s="129" t="s">
        <v>19</v>
      </c>
      <c r="C15" s="136" t="s">
        <v>20</v>
      </c>
      <c r="D15" s="129" t="s">
        <v>21</v>
      </c>
      <c r="E15" s="129" t="s">
        <v>22</v>
      </c>
      <c r="F15" s="129"/>
      <c r="G15" s="129" t="s">
        <v>23</v>
      </c>
      <c r="H15" s="129"/>
      <c r="I15" s="129" t="s">
        <v>24</v>
      </c>
      <c r="J15" s="129" t="s">
        <v>25</v>
      </c>
      <c r="K15" s="129" t="s">
        <v>26</v>
      </c>
      <c r="L15" s="129" t="s">
        <v>27</v>
      </c>
      <c r="M15" s="129" t="s">
        <v>28</v>
      </c>
      <c r="N15" s="129"/>
      <c r="O15" s="129" t="s">
        <v>29</v>
      </c>
      <c r="P15" s="129" t="s">
        <v>30</v>
      </c>
      <c r="Q15" s="134" t="s">
        <v>31</v>
      </c>
      <c r="R15" s="131"/>
      <c r="S15" s="129" t="s">
        <v>32</v>
      </c>
      <c r="T15" s="129"/>
      <c r="U15" s="134" t="s">
        <v>33</v>
      </c>
      <c r="V15" s="131"/>
      <c r="W15" s="129" t="s">
        <v>34</v>
      </c>
      <c r="X15" s="129"/>
      <c r="Y15" s="129" t="s">
        <v>35</v>
      </c>
      <c r="Z15" s="129"/>
      <c r="AA15" s="129" t="s">
        <v>36</v>
      </c>
      <c r="AB15" s="129"/>
      <c r="AC15" s="129" t="s">
        <v>37</v>
      </c>
      <c r="AD15" s="129"/>
      <c r="AE15" s="130" t="s">
        <v>38</v>
      </c>
      <c r="AF15" s="131"/>
      <c r="AG15" s="129" t="s">
        <v>39</v>
      </c>
      <c r="AH15" s="129"/>
      <c r="AI15" s="129" t="s">
        <v>40</v>
      </c>
      <c r="AJ15" s="129"/>
      <c r="AK15" s="129" t="s">
        <v>41</v>
      </c>
      <c r="AL15" s="129"/>
      <c r="AM15" s="129"/>
      <c r="AN15" s="129"/>
    </row>
    <row r="16" spans="1:40" ht="45" customHeight="1" x14ac:dyDescent="0.25">
      <c r="A16" s="129"/>
      <c r="B16" s="129"/>
      <c r="C16" s="136"/>
      <c r="D16" s="129"/>
      <c r="E16" s="129"/>
      <c r="F16" s="129"/>
      <c r="G16" s="129"/>
      <c r="H16" s="129"/>
      <c r="I16" s="129"/>
      <c r="J16" s="129"/>
      <c r="K16" s="129"/>
      <c r="L16" s="129"/>
      <c r="M16" s="129" t="s">
        <v>42</v>
      </c>
      <c r="N16" s="129" t="s">
        <v>43</v>
      </c>
      <c r="O16" s="129"/>
      <c r="P16" s="129"/>
      <c r="Q16" s="135"/>
      <c r="R16" s="133"/>
      <c r="S16" s="129"/>
      <c r="T16" s="129"/>
      <c r="U16" s="135"/>
      <c r="V16" s="133"/>
      <c r="W16" s="129"/>
      <c r="X16" s="129"/>
      <c r="Y16" s="129"/>
      <c r="Z16" s="129"/>
      <c r="AA16" s="129"/>
      <c r="AB16" s="129"/>
      <c r="AC16" s="129"/>
      <c r="AD16" s="129"/>
      <c r="AE16" s="132"/>
      <c r="AF16" s="133"/>
      <c r="AG16" s="129"/>
      <c r="AH16" s="129"/>
      <c r="AI16" s="129"/>
      <c r="AJ16" s="129"/>
      <c r="AK16" s="129"/>
      <c r="AL16" s="129"/>
      <c r="AM16" s="129"/>
      <c r="AN16" s="129"/>
    </row>
    <row r="17" spans="1:40" ht="51.75" customHeight="1" x14ac:dyDescent="0.25">
      <c r="A17" s="129"/>
      <c r="B17" s="129"/>
      <c r="C17" s="136"/>
      <c r="D17" s="129"/>
      <c r="E17" s="5" t="s">
        <v>44</v>
      </c>
      <c r="F17" s="5" t="s">
        <v>45</v>
      </c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5" t="s">
        <v>46</v>
      </c>
      <c r="R17" s="5" t="s">
        <v>47</v>
      </c>
      <c r="S17" s="5" t="s">
        <v>44</v>
      </c>
      <c r="T17" s="5" t="s">
        <v>45</v>
      </c>
      <c r="U17" s="5" t="s">
        <v>44</v>
      </c>
      <c r="V17" s="5" t="s">
        <v>45</v>
      </c>
      <c r="W17" s="5" t="s">
        <v>44</v>
      </c>
      <c r="X17" s="5" t="s">
        <v>45</v>
      </c>
      <c r="Y17" s="5" t="s">
        <v>44</v>
      </c>
      <c r="Z17" s="5" t="s">
        <v>45</v>
      </c>
      <c r="AA17" s="5" t="s">
        <v>44</v>
      </c>
      <c r="AB17" s="5" t="s">
        <v>45</v>
      </c>
      <c r="AC17" s="5" t="s">
        <v>44</v>
      </c>
      <c r="AD17" s="5" t="s">
        <v>45</v>
      </c>
      <c r="AE17" s="5" t="s">
        <v>44</v>
      </c>
      <c r="AF17" s="5" t="s">
        <v>45</v>
      </c>
      <c r="AG17" s="5" t="s">
        <v>44</v>
      </c>
      <c r="AH17" s="5" t="s">
        <v>45</v>
      </c>
      <c r="AI17" s="5" t="s">
        <v>44</v>
      </c>
      <c r="AJ17" s="5" t="s">
        <v>45</v>
      </c>
      <c r="AK17" s="5" t="s">
        <v>44</v>
      </c>
      <c r="AL17" s="5" t="s">
        <v>45</v>
      </c>
      <c r="AM17" s="129"/>
      <c r="AN17" s="129"/>
    </row>
    <row r="18" spans="1:40" ht="24" customHeight="1" x14ac:dyDescent="0.25">
      <c r="A18" s="5">
        <v>1</v>
      </c>
      <c r="B18" s="5">
        <v>2</v>
      </c>
      <c r="C18" s="5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5">
        <v>9</v>
      </c>
      <c r="J18" s="5">
        <v>10</v>
      </c>
      <c r="K18" s="5">
        <v>11</v>
      </c>
      <c r="L18" s="5">
        <v>12</v>
      </c>
      <c r="M18" s="5">
        <v>13</v>
      </c>
      <c r="N18" s="5">
        <v>14</v>
      </c>
      <c r="O18" s="5">
        <v>15</v>
      </c>
      <c r="P18" s="5">
        <v>16</v>
      </c>
      <c r="Q18" s="5">
        <v>17</v>
      </c>
      <c r="R18" s="5">
        <v>18</v>
      </c>
      <c r="S18" s="5">
        <v>21</v>
      </c>
      <c r="T18" s="5">
        <v>22</v>
      </c>
      <c r="U18" s="5">
        <v>25</v>
      </c>
      <c r="V18" s="5">
        <v>26</v>
      </c>
      <c r="W18" s="5">
        <v>27</v>
      </c>
      <c r="X18" s="5">
        <v>28</v>
      </c>
      <c r="Y18" s="5">
        <v>29</v>
      </c>
      <c r="Z18" s="5">
        <v>30</v>
      </c>
      <c r="AA18" s="5">
        <v>31</v>
      </c>
      <c r="AB18" s="5">
        <v>32</v>
      </c>
      <c r="AC18" s="5">
        <v>33</v>
      </c>
      <c r="AD18" s="5">
        <v>34</v>
      </c>
      <c r="AE18" s="5">
        <v>35</v>
      </c>
      <c r="AF18" s="5">
        <v>36</v>
      </c>
      <c r="AG18" s="5">
        <v>37</v>
      </c>
      <c r="AH18" s="5">
        <v>38</v>
      </c>
      <c r="AI18" s="5">
        <v>39</v>
      </c>
      <c r="AJ18" s="5">
        <v>40</v>
      </c>
      <c r="AK18" s="5">
        <v>41</v>
      </c>
      <c r="AL18" s="5">
        <v>42</v>
      </c>
      <c r="AM18" s="5">
        <v>43</v>
      </c>
      <c r="AN18" s="5">
        <v>44</v>
      </c>
    </row>
    <row r="19" spans="1:40" ht="33" customHeight="1" x14ac:dyDescent="0.25">
      <c r="A19" s="125" t="s">
        <v>48</v>
      </c>
      <c r="B19" s="125"/>
      <c r="C19" s="125"/>
      <c r="D19" s="125"/>
      <c r="E19" s="125"/>
      <c r="F19" s="125"/>
      <c r="G19" s="125"/>
      <c r="H19" s="125"/>
      <c r="I19" s="6">
        <f>I20</f>
        <v>908973</v>
      </c>
      <c r="J19" s="6">
        <f>J20</f>
        <v>891662.51300000004</v>
      </c>
      <c r="K19" s="7">
        <f>K20</f>
        <v>0</v>
      </c>
      <c r="L19" s="8"/>
      <c r="M19" s="126">
        <v>734210</v>
      </c>
      <c r="N19" s="126">
        <v>174763</v>
      </c>
      <c r="O19" s="126">
        <v>5800</v>
      </c>
      <c r="P19" s="116"/>
      <c r="Q19" s="123" t="s">
        <v>49</v>
      </c>
      <c r="R19" s="123" t="s">
        <v>50</v>
      </c>
      <c r="S19" s="109" t="s">
        <v>51</v>
      </c>
      <c r="T19" s="109" t="s">
        <v>52</v>
      </c>
      <c r="U19" s="109">
        <v>84.82</v>
      </c>
      <c r="V19" s="119">
        <v>84.76</v>
      </c>
      <c r="W19" s="121">
        <v>187</v>
      </c>
      <c r="X19" s="121">
        <v>169.6</v>
      </c>
      <c r="Y19" s="121">
        <v>116.9</v>
      </c>
      <c r="Z19" s="121">
        <v>84.8</v>
      </c>
      <c r="AA19" s="109">
        <v>13.2</v>
      </c>
      <c r="AB19" s="109">
        <v>13.2</v>
      </c>
      <c r="AC19" s="119">
        <v>31.86</v>
      </c>
      <c r="AD19" s="119">
        <v>31.54</v>
      </c>
      <c r="AE19" s="109">
        <v>215</v>
      </c>
      <c r="AF19" s="109">
        <v>238</v>
      </c>
      <c r="AG19" s="109">
        <v>5</v>
      </c>
      <c r="AH19" s="109">
        <v>5</v>
      </c>
      <c r="AI19" s="109">
        <v>70.959999999999994</v>
      </c>
      <c r="AJ19" s="109">
        <v>70.959999999999994</v>
      </c>
      <c r="AK19" s="109">
        <v>60.6</v>
      </c>
      <c r="AL19" s="109">
        <v>60.6</v>
      </c>
      <c r="AM19" s="111" t="s">
        <v>53</v>
      </c>
      <c r="AN19" s="111" t="s">
        <v>54</v>
      </c>
    </row>
    <row r="20" spans="1:40" s="18" customFormat="1" ht="29.25" customHeight="1" x14ac:dyDescent="0.25">
      <c r="A20" s="9"/>
      <c r="B20" s="113" t="s">
        <v>55</v>
      </c>
      <c r="C20" s="10" t="s">
        <v>56</v>
      </c>
      <c r="D20" s="11" t="s">
        <v>57</v>
      </c>
      <c r="E20" s="12">
        <f>E21</f>
        <v>0.89</v>
      </c>
      <c r="F20" s="12">
        <f>F21</f>
        <v>0.89</v>
      </c>
      <c r="G20" s="13"/>
      <c r="H20" s="14"/>
      <c r="I20" s="15">
        <f>I21+I25++I27+I30+I33+I58+I59+I60</f>
        <v>908973</v>
      </c>
      <c r="J20" s="15">
        <f>J21+J25+J27+J30+J33+J58+J59+J60</f>
        <v>891662.51300000004</v>
      </c>
      <c r="K20" s="16"/>
      <c r="L20" s="17"/>
      <c r="M20" s="127"/>
      <c r="N20" s="127"/>
      <c r="O20" s="127"/>
      <c r="P20" s="128"/>
      <c r="Q20" s="124"/>
      <c r="R20" s="124"/>
      <c r="S20" s="110"/>
      <c r="T20" s="110"/>
      <c r="U20" s="110"/>
      <c r="V20" s="120"/>
      <c r="W20" s="122"/>
      <c r="X20" s="122"/>
      <c r="Y20" s="122"/>
      <c r="Z20" s="122"/>
      <c r="AA20" s="110"/>
      <c r="AB20" s="110"/>
      <c r="AC20" s="120"/>
      <c r="AD20" s="120"/>
      <c r="AE20" s="110"/>
      <c r="AF20" s="110"/>
      <c r="AG20" s="110"/>
      <c r="AH20" s="110"/>
      <c r="AI20" s="110"/>
      <c r="AJ20" s="110"/>
      <c r="AK20" s="110"/>
      <c r="AL20" s="110"/>
      <c r="AM20" s="112"/>
      <c r="AN20" s="112"/>
    </row>
    <row r="21" spans="1:40" s="27" customFormat="1" ht="54" customHeight="1" x14ac:dyDescent="0.2">
      <c r="A21" s="19" t="s">
        <v>58</v>
      </c>
      <c r="B21" s="114"/>
      <c r="C21" s="20" t="s">
        <v>59</v>
      </c>
      <c r="D21" s="21" t="s">
        <v>60</v>
      </c>
      <c r="E21" s="22">
        <v>0.89</v>
      </c>
      <c r="F21" s="22">
        <v>0.89</v>
      </c>
      <c r="G21" s="23"/>
      <c r="H21" s="24"/>
      <c r="I21" s="16">
        <f>I22+I23+I24</f>
        <v>746569</v>
      </c>
      <c r="J21" s="16">
        <f>J22+J23+J24</f>
        <v>746569</v>
      </c>
      <c r="K21" s="25">
        <f t="shared" ref="K21:K60" si="0">J21-I21</f>
        <v>0</v>
      </c>
      <c r="L21" s="26"/>
      <c r="M21" s="127"/>
      <c r="N21" s="127"/>
      <c r="O21" s="127"/>
      <c r="P21" s="128"/>
      <c r="Q21" s="124"/>
      <c r="R21" s="124"/>
      <c r="S21" s="110"/>
      <c r="T21" s="110"/>
      <c r="U21" s="110"/>
      <c r="V21" s="120"/>
      <c r="W21" s="122"/>
      <c r="X21" s="122"/>
      <c r="Y21" s="122"/>
      <c r="Z21" s="122"/>
      <c r="AA21" s="110"/>
      <c r="AB21" s="110"/>
      <c r="AC21" s="120"/>
      <c r="AD21" s="120"/>
      <c r="AE21" s="110"/>
      <c r="AF21" s="110"/>
      <c r="AG21" s="110"/>
      <c r="AH21" s="110"/>
      <c r="AI21" s="110"/>
      <c r="AJ21" s="110"/>
      <c r="AK21" s="110"/>
      <c r="AL21" s="110"/>
      <c r="AM21" s="112"/>
      <c r="AN21" s="112"/>
    </row>
    <row r="22" spans="1:40" s="27" customFormat="1" ht="60.75" customHeight="1" x14ac:dyDescent="0.2">
      <c r="A22" s="28" t="s">
        <v>61</v>
      </c>
      <c r="B22" s="114"/>
      <c r="C22" s="29" t="s">
        <v>62</v>
      </c>
      <c r="D22" s="21" t="s">
        <v>60</v>
      </c>
      <c r="E22" s="22">
        <v>0.89</v>
      </c>
      <c r="F22" s="22">
        <v>0.89</v>
      </c>
      <c r="G22" s="23"/>
      <c r="H22" s="24"/>
      <c r="I22" s="30">
        <v>742122</v>
      </c>
      <c r="J22" s="30">
        <v>742122</v>
      </c>
      <c r="K22" s="25">
        <f t="shared" si="0"/>
        <v>0</v>
      </c>
      <c r="L22" s="26"/>
      <c r="M22" s="127"/>
      <c r="N22" s="127"/>
      <c r="O22" s="127"/>
      <c r="P22" s="128"/>
      <c r="Q22" s="124"/>
      <c r="R22" s="124"/>
      <c r="S22" s="110"/>
      <c r="T22" s="110"/>
      <c r="U22" s="110"/>
      <c r="V22" s="120"/>
      <c r="W22" s="122"/>
      <c r="X22" s="122"/>
      <c r="Y22" s="122"/>
      <c r="Z22" s="122"/>
      <c r="AA22" s="110"/>
      <c r="AB22" s="110"/>
      <c r="AC22" s="120"/>
      <c r="AD22" s="120"/>
      <c r="AE22" s="110"/>
      <c r="AF22" s="110"/>
      <c r="AG22" s="110"/>
      <c r="AH22" s="110"/>
      <c r="AI22" s="110"/>
      <c r="AJ22" s="110"/>
      <c r="AK22" s="110"/>
      <c r="AL22" s="110"/>
      <c r="AM22" s="112"/>
      <c r="AN22" s="112"/>
    </row>
    <row r="23" spans="1:40" s="27" customFormat="1" ht="57.75" customHeight="1" x14ac:dyDescent="0.2">
      <c r="A23" s="28" t="s">
        <v>63</v>
      </c>
      <c r="B23" s="114"/>
      <c r="C23" s="29" t="s">
        <v>64</v>
      </c>
      <c r="D23" s="31" t="s">
        <v>65</v>
      </c>
      <c r="E23" s="31">
        <v>1</v>
      </c>
      <c r="F23" s="31">
        <v>1</v>
      </c>
      <c r="G23" s="23"/>
      <c r="H23" s="24"/>
      <c r="I23" s="30">
        <v>3047</v>
      </c>
      <c r="J23" s="30">
        <v>3047</v>
      </c>
      <c r="K23" s="25">
        <f t="shared" si="0"/>
        <v>0</v>
      </c>
      <c r="L23" s="26"/>
      <c r="M23" s="127"/>
      <c r="N23" s="127"/>
      <c r="O23" s="127"/>
      <c r="P23" s="128"/>
      <c r="Q23" s="124"/>
      <c r="R23" s="124"/>
      <c r="S23" s="110"/>
      <c r="T23" s="110"/>
      <c r="U23" s="110"/>
      <c r="V23" s="120"/>
      <c r="W23" s="122"/>
      <c r="X23" s="122"/>
      <c r="Y23" s="122"/>
      <c r="Z23" s="122"/>
      <c r="AA23" s="110"/>
      <c r="AB23" s="110"/>
      <c r="AC23" s="120"/>
      <c r="AD23" s="120"/>
      <c r="AE23" s="110"/>
      <c r="AF23" s="110"/>
      <c r="AG23" s="110"/>
      <c r="AH23" s="110"/>
      <c r="AI23" s="110"/>
      <c r="AJ23" s="110"/>
      <c r="AK23" s="110"/>
      <c r="AL23" s="110"/>
      <c r="AM23" s="112"/>
      <c r="AN23" s="112"/>
    </row>
    <row r="24" spans="1:40" ht="63" customHeight="1" x14ac:dyDescent="0.25">
      <c r="A24" s="28" t="s">
        <v>66</v>
      </c>
      <c r="B24" s="114"/>
      <c r="C24" s="29" t="s">
        <v>67</v>
      </c>
      <c r="D24" s="5" t="s">
        <v>65</v>
      </c>
      <c r="E24" s="25">
        <v>1</v>
      </c>
      <c r="F24" s="25">
        <v>1</v>
      </c>
      <c r="G24" s="23"/>
      <c r="H24" s="24"/>
      <c r="I24" s="30">
        <v>1400</v>
      </c>
      <c r="J24" s="30">
        <v>1400</v>
      </c>
      <c r="K24" s="25">
        <f t="shared" si="0"/>
        <v>0</v>
      </c>
      <c r="L24" s="32"/>
      <c r="M24" s="127"/>
      <c r="N24" s="127"/>
      <c r="O24" s="127"/>
      <c r="P24" s="128"/>
      <c r="Q24" s="124"/>
      <c r="R24" s="124"/>
      <c r="S24" s="110"/>
      <c r="T24" s="110"/>
      <c r="U24" s="110"/>
      <c r="V24" s="120"/>
      <c r="W24" s="122"/>
      <c r="X24" s="122"/>
      <c r="Y24" s="122"/>
      <c r="Z24" s="122"/>
      <c r="AA24" s="110"/>
      <c r="AB24" s="110"/>
      <c r="AC24" s="120"/>
      <c r="AD24" s="120"/>
      <c r="AE24" s="110"/>
      <c r="AF24" s="110"/>
      <c r="AG24" s="110"/>
      <c r="AH24" s="110"/>
      <c r="AI24" s="110"/>
      <c r="AJ24" s="110"/>
      <c r="AK24" s="110"/>
      <c r="AL24" s="110"/>
      <c r="AM24" s="112"/>
      <c r="AN24" s="112"/>
    </row>
    <row r="25" spans="1:40" ht="44.25" customHeight="1" x14ac:dyDescent="0.25">
      <c r="A25" s="33" t="s">
        <v>68</v>
      </c>
      <c r="B25" s="114"/>
      <c r="C25" s="34" t="s">
        <v>69</v>
      </c>
      <c r="D25" s="35" t="s">
        <v>70</v>
      </c>
      <c r="E25" s="16">
        <v>1</v>
      </c>
      <c r="F25" s="16">
        <v>1</v>
      </c>
      <c r="G25" s="23"/>
      <c r="H25" s="24"/>
      <c r="I25" s="16">
        <f>I26</f>
        <v>25822</v>
      </c>
      <c r="J25" s="16">
        <f>J26</f>
        <v>15000</v>
      </c>
      <c r="K25" s="16">
        <f t="shared" si="0"/>
        <v>-10822</v>
      </c>
      <c r="L25" s="116" t="s">
        <v>71</v>
      </c>
      <c r="M25" s="127"/>
      <c r="N25" s="127"/>
      <c r="O25" s="127"/>
      <c r="P25" s="128"/>
      <c r="Q25" s="124"/>
      <c r="R25" s="124"/>
      <c r="S25" s="110"/>
      <c r="T25" s="110"/>
      <c r="U25" s="110"/>
      <c r="V25" s="120"/>
      <c r="W25" s="122"/>
      <c r="X25" s="122"/>
      <c r="Y25" s="122"/>
      <c r="Z25" s="122"/>
      <c r="AA25" s="110"/>
      <c r="AB25" s="110"/>
      <c r="AC25" s="120"/>
      <c r="AD25" s="120"/>
      <c r="AE25" s="110"/>
      <c r="AF25" s="110"/>
      <c r="AG25" s="110"/>
      <c r="AH25" s="110"/>
      <c r="AI25" s="110"/>
      <c r="AJ25" s="110"/>
      <c r="AK25" s="110"/>
      <c r="AL25" s="110"/>
      <c r="AM25" s="112"/>
      <c r="AN25" s="112"/>
    </row>
    <row r="26" spans="1:40" ht="43.5" customHeight="1" x14ac:dyDescent="0.25">
      <c r="A26" s="28" t="s">
        <v>72</v>
      </c>
      <c r="B26" s="114"/>
      <c r="C26" s="36" t="s">
        <v>73</v>
      </c>
      <c r="D26" s="5" t="s">
        <v>70</v>
      </c>
      <c r="E26" s="25">
        <v>1</v>
      </c>
      <c r="F26" s="25">
        <v>1</v>
      </c>
      <c r="G26" s="23"/>
      <c r="H26" s="24"/>
      <c r="I26" s="25">
        <v>25822</v>
      </c>
      <c r="J26" s="25">
        <v>15000</v>
      </c>
      <c r="K26" s="25">
        <f t="shared" si="0"/>
        <v>-10822</v>
      </c>
      <c r="L26" s="117"/>
      <c r="M26" s="127"/>
      <c r="N26" s="127"/>
      <c r="O26" s="127"/>
      <c r="P26" s="128"/>
      <c r="Q26" s="124"/>
      <c r="R26" s="124"/>
      <c r="S26" s="110"/>
      <c r="T26" s="110"/>
      <c r="U26" s="110"/>
      <c r="V26" s="120"/>
      <c r="W26" s="122"/>
      <c r="X26" s="122"/>
      <c r="Y26" s="122"/>
      <c r="Z26" s="122"/>
      <c r="AA26" s="110"/>
      <c r="AB26" s="110"/>
      <c r="AC26" s="120"/>
      <c r="AD26" s="120"/>
      <c r="AE26" s="110"/>
      <c r="AF26" s="110"/>
      <c r="AG26" s="110"/>
      <c r="AH26" s="110"/>
      <c r="AI26" s="110"/>
      <c r="AJ26" s="110"/>
      <c r="AK26" s="110"/>
      <c r="AL26" s="110"/>
      <c r="AM26" s="112"/>
      <c r="AN26" s="112"/>
    </row>
    <row r="27" spans="1:40" ht="62.25" customHeight="1" x14ac:dyDescent="0.25">
      <c r="A27" s="33" t="s">
        <v>74</v>
      </c>
      <c r="B27" s="114"/>
      <c r="C27" s="37" t="s">
        <v>75</v>
      </c>
      <c r="D27" s="35" t="s">
        <v>70</v>
      </c>
      <c r="E27" s="16">
        <v>2</v>
      </c>
      <c r="F27" s="16">
        <v>2</v>
      </c>
      <c r="G27" s="38"/>
      <c r="H27" s="24"/>
      <c r="I27" s="16">
        <f>I28+I29</f>
        <v>15500</v>
      </c>
      <c r="J27" s="16">
        <f>J28+J29</f>
        <v>15500</v>
      </c>
      <c r="K27" s="16">
        <f t="shared" si="0"/>
        <v>0</v>
      </c>
      <c r="L27" s="39"/>
      <c r="M27" s="127"/>
      <c r="N27" s="127"/>
      <c r="O27" s="127"/>
      <c r="P27" s="128"/>
      <c r="Q27" s="124"/>
      <c r="R27" s="124"/>
      <c r="S27" s="110"/>
      <c r="T27" s="110"/>
      <c r="U27" s="110"/>
      <c r="V27" s="120"/>
      <c r="W27" s="122"/>
      <c r="X27" s="122"/>
      <c r="Y27" s="122"/>
      <c r="Z27" s="122"/>
      <c r="AA27" s="110"/>
      <c r="AB27" s="110"/>
      <c r="AC27" s="120"/>
      <c r="AD27" s="120"/>
      <c r="AE27" s="110"/>
      <c r="AF27" s="110"/>
      <c r="AG27" s="110"/>
      <c r="AH27" s="110"/>
      <c r="AI27" s="110"/>
      <c r="AJ27" s="110"/>
      <c r="AK27" s="110"/>
      <c r="AL27" s="110"/>
      <c r="AM27" s="112"/>
      <c r="AN27" s="112"/>
    </row>
    <row r="28" spans="1:40" ht="34.5" customHeight="1" x14ac:dyDescent="0.25">
      <c r="A28" s="28" t="s">
        <v>76</v>
      </c>
      <c r="B28" s="114"/>
      <c r="C28" s="40" t="s">
        <v>73</v>
      </c>
      <c r="D28" s="5" t="s">
        <v>70</v>
      </c>
      <c r="E28" s="25">
        <v>1</v>
      </c>
      <c r="F28" s="25">
        <v>1</v>
      </c>
      <c r="G28" s="23"/>
      <c r="H28" s="24"/>
      <c r="I28" s="41">
        <v>15000</v>
      </c>
      <c r="J28" s="41">
        <v>15000</v>
      </c>
      <c r="K28" s="16">
        <f t="shared" si="0"/>
        <v>0</v>
      </c>
      <c r="L28" s="39"/>
      <c r="M28" s="127"/>
      <c r="N28" s="127"/>
      <c r="O28" s="127"/>
      <c r="P28" s="128"/>
      <c r="Q28" s="124"/>
      <c r="R28" s="124"/>
      <c r="S28" s="110"/>
      <c r="T28" s="110"/>
      <c r="U28" s="110"/>
      <c r="V28" s="120"/>
      <c r="W28" s="122"/>
      <c r="X28" s="122"/>
      <c r="Y28" s="122"/>
      <c r="Z28" s="122"/>
      <c r="AA28" s="110"/>
      <c r="AB28" s="110"/>
      <c r="AC28" s="120"/>
      <c r="AD28" s="120"/>
      <c r="AE28" s="110"/>
      <c r="AF28" s="110"/>
      <c r="AG28" s="110"/>
      <c r="AH28" s="110"/>
      <c r="AI28" s="110"/>
      <c r="AJ28" s="110"/>
      <c r="AK28" s="110"/>
      <c r="AL28" s="110"/>
      <c r="AM28" s="112"/>
      <c r="AN28" s="112"/>
    </row>
    <row r="29" spans="1:40" ht="38.25" customHeight="1" x14ac:dyDescent="0.25">
      <c r="A29" s="28" t="s">
        <v>77</v>
      </c>
      <c r="B29" s="114"/>
      <c r="C29" s="40" t="s">
        <v>78</v>
      </c>
      <c r="D29" s="5" t="s">
        <v>70</v>
      </c>
      <c r="E29" s="41">
        <v>1</v>
      </c>
      <c r="F29" s="25">
        <v>1</v>
      </c>
      <c r="G29" s="23"/>
      <c r="H29" s="24"/>
      <c r="I29" s="41">
        <v>500</v>
      </c>
      <c r="J29" s="41">
        <v>500</v>
      </c>
      <c r="K29" s="16">
        <f t="shared" si="0"/>
        <v>0</v>
      </c>
      <c r="L29" s="39"/>
      <c r="M29" s="127"/>
      <c r="N29" s="127"/>
      <c r="O29" s="127"/>
      <c r="P29" s="128"/>
      <c r="Q29" s="124"/>
      <c r="R29" s="124"/>
      <c r="S29" s="110"/>
      <c r="T29" s="110"/>
      <c r="U29" s="110"/>
      <c r="V29" s="120"/>
      <c r="W29" s="122"/>
      <c r="X29" s="122"/>
      <c r="Y29" s="122"/>
      <c r="Z29" s="122"/>
      <c r="AA29" s="110"/>
      <c r="AB29" s="110"/>
      <c r="AC29" s="120"/>
      <c r="AD29" s="120"/>
      <c r="AE29" s="110"/>
      <c r="AF29" s="110"/>
      <c r="AG29" s="110"/>
      <c r="AH29" s="110"/>
      <c r="AI29" s="110"/>
      <c r="AJ29" s="110"/>
      <c r="AK29" s="110"/>
      <c r="AL29" s="110"/>
      <c r="AM29" s="112"/>
      <c r="AN29" s="112"/>
    </row>
    <row r="30" spans="1:40" ht="48" customHeight="1" x14ac:dyDescent="0.25">
      <c r="A30" s="42" t="s">
        <v>79</v>
      </c>
      <c r="B30" s="114"/>
      <c r="C30" s="37" t="s">
        <v>80</v>
      </c>
      <c r="D30" s="21" t="s">
        <v>70</v>
      </c>
      <c r="E30" s="43">
        <v>2</v>
      </c>
      <c r="F30" s="43">
        <v>2</v>
      </c>
      <c r="G30" s="38"/>
      <c r="H30" s="24"/>
      <c r="I30" s="16">
        <f>I31+I32</f>
        <v>9750</v>
      </c>
      <c r="J30" s="16">
        <f>J31+J32</f>
        <v>9750</v>
      </c>
      <c r="K30" s="44">
        <f t="shared" si="0"/>
        <v>0</v>
      </c>
      <c r="L30" s="5"/>
      <c r="M30" s="127"/>
      <c r="N30" s="127"/>
      <c r="O30" s="127"/>
      <c r="P30" s="128"/>
      <c r="Q30" s="124"/>
      <c r="R30" s="124"/>
      <c r="S30" s="110"/>
      <c r="T30" s="110"/>
      <c r="U30" s="110"/>
      <c r="V30" s="120"/>
      <c r="W30" s="122"/>
      <c r="X30" s="122"/>
      <c r="Y30" s="122"/>
      <c r="Z30" s="122"/>
      <c r="AA30" s="110"/>
      <c r="AB30" s="110"/>
      <c r="AC30" s="120"/>
      <c r="AD30" s="120"/>
      <c r="AE30" s="110"/>
      <c r="AF30" s="110"/>
      <c r="AG30" s="110"/>
      <c r="AH30" s="110"/>
      <c r="AI30" s="110"/>
      <c r="AJ30" s="110"/>
      <c r="AK30" s="110"/>
      <c r="AL30" s="110"/>
      <c r="AM30" s="112"/>
      <c r="AN30" s="112"/>
    </row>
    <row r="31" spans="1:40" ht="38.25" customHeight="1" x14ac:dyDescent="0.25">
      <c r="A31" s="45" t="s">
        <v>81</v>
      </c>
      <c r="B31" s="114"/>
      <c r="C31" s="40" t="s">
        <v>73</v>
      </c>
      <c r="D31" s="31" t="s">
        <v>70</v>
      </c>
      <c r="E31" s="46">
        <v>1</v>
      </c>
      <c r="F31" s="46">
        <v>1</v>
      </c>
      <c r="G31" s="23"/>
      <c r="H31" s="24"/>
      <c r="I31" s="25">
        <v>9250</v>
      </c>
      <c r="J31" s="25">
        <v>9250</v>
      </c>
      <c r="K31" s="41">
        <f t="shared" si="0"/>
        <v>0</v>
      </c>
      <c r="L31" s="5"/>
      <c r="M31" s="127"/>
      <c r="N31" s="127"/>
      <c r="O31" s="127"/>
      <c r="P31" s="128"/>
      <c r="Q31" s="124"/>
      <c r="R31" s="124"/>
      <c r="S31" s="110"/>
      <c r="T31" s="110"/>
      <c r="U31" s="110"/>
      <c r="V31" s="120"/>
      <c r="W31" s="122"/>
      <c r="X31" s="122"/>
      <c r="Y31" s="122"/>
      <c r="Z31" s="122"/>
      <c r="AA31" s="110"/>
      <c r="AB31" s="110"/>
      <c r="AC31" s="120"/>
      <c r="AD31" s="120"/>
      <c r="AE31" s="110"/>
      <c r="AF31" s="110"/>
      <c r="AG31" s="110"/>
      <c r="AH31" s="110"/>
      <c r="AI31" s="110"/>
      <c r="AJ31" s="110"/>
      <c r="AK31" s="110"/>
      <c r="AL31" s="110"/>
      <c r="AM31" s="112"/>
      <c r="AN31" s="112"/>
    </row>
    <row r="32" spans="1:40" ht="38.25" customHeight="1" x14ac:dyDescent="0.25">
      <c r="A32" s="45" t="s">
        <v>82</v>
      </c>
      <c r="B32" s="114"/>
      <c r="C32" s="40" t="s">
        <v>78</v>
      </c>
      <c r="D32" s="31" t="s">
        <v>70</v>
      </c>
      <c r="E32" s="46">
        <v>1</v>
      </c>
      <c r="F32" s="46">
        <v>1</v>
      </c>
      <c r="G32" s="23"/>
      <c r="H32" s="24"/>
      <c r="I32" s="25">
        <v>500</v>
      </c>
      <c r="J32" s="25">
        <v>500</v>
      </c>
      <c r="K32" s="41">
        <f t="shared" si="0"/>
        <v>0</v>
      </c>
      <c r="L32" s="5"/>
      <c r="M32" s="127"/>
      <c r="N32" s="127"/>
      <c r="O32" s="127"/>
      <c r="P32" s="128"/>
      <c r="Q32" s="124"/>
      <c r="R32" s="124"/>
      <c r="S32" s="110"/>
      <c r="T32" s="110"/>
      <c r="U32" s="110"/>
      <c r="V32" s="120"/>
      <c r="W32" s="122"/>
      <c r="X32" s="122"/>
      <c r="Y32" s="122"/>
      <c r="Z32" s="122"/>
      <c r="AA32" s="110"/>
      <c r="AB32" s="110"/>
      <c r="AC32" s="120"/>
      <c r="AD32" s="120"/>
      <c r="AE32" s="110"/>
      <c r="AF32" s="110"/>
      <c r="AG32" s="110"/>
      <c r="AH32" s="110"/>
      <c r="AI32" s="110"/>
      <c r="AJ32" s="110"/>
      <c r="AK32" s="110"/>
      <c r="AL32" s="110"/>
      <c r="AM32" s="112"/>
      <c r="AN32" s="112"/>
    </row>
    <row r="33" spans="1:40" ht="56.25" customHeight="1" x14ac:dyDescent="0.25">
      <c r="A33" s="42" t="s">
        <v>83</v>
      </c>
      <c r="B33" s="114"/>
      <c r="C33" s="47" t="s">
        <v>84</v>
      </c>
      <c r="D33" s="21" t="s">
        <v>85</v>
      </c>
      <c r="E33" s="43">
        <f>E34+E42</f>
        <v>155</v>
      </c>
      <c r="F33" s="43">
        <f>F34+F42</f>
        <v>155</v>
      </c>
      <c r="G33" s="38"/>
      <c r="H33" s="24"/>
      <c r="I33" s="16">
        <f>I34+I42</f>
        <v>65702</v>
      </c>
      <c r="J33" s="16">
        <f>J34+J42</f>
        <v>59214.118000000002</v>
      </c>
      <c r="K33" s="44">
        <f t="shared" si="0"/>
        <v>-6487.8819999999978</v>
      </c>
      <c r="L33" s="5"/>
      <c r="M33" s="127"/>
      <c r="N33" s="127"/>
      <c r="O33" s="127"/>
      <c r="P33" s="128"/>
      <c r="Q33" s="124"/>
      <c r="R33" s="124"/>
      <c r="S33" s="110"/>
      <c r="T33" s="110"/>
      <c r="U33" s="110"/>
      <c r="V33" s="120"/>
      <c r="W33" s="122"/>
      <c r="X33" s="122"/>
      <c r="Y33" s="122"/>
      <c r="Z33" s="122"/>
      <c r="AA33" s="110"/>
      <c r="AB33" s="110"/>
      <c r="AC33" s="120"/>
      <c r="AD33" s="120"/>
      <c r="AE33" s="110"/>
      <c r="AF33" s="110"/>
      <c r="AG33" s="110"/>
      <c r="AH33" s="110"/>
      <c r="AI33" s="110"/>
      <c r="AJ33" s="110"/>
      <c r="AK33" s="110"/>
      <c r="AL33" s="110"/>
      <c r="AM33" s="112"/>
      <c r="AN33" s="112"/>
    </row>
    <row r="34" spans="1:40" ht="38.25" customHeight="1" x14ac:dyDescent="0.25">
      <c r="A34" s="45" t="s">
        <v>86</v>
      </c>
      <c r="B34" s="114"/>
      <c r="C34" s="48" t="s">
        <v>87</v>
      </c>
      <c r="D34" s="31" t="s">
        <v>85</v>
      </c>
      <c r="E34" s="46">
        <f>SUM(E35:E41)</f>
        <v>28</v>
      </c>
      <c r="F34" s="46">
        <f>SUM(F35:F41)</f>
        <v>28</v>
      </c>
      <c r="G34" s="23"/>
      <c r="H34" s="24"/>
      <c r="I34" s="49">
        <f>SUM(I35:I41)</f>
        <v>50919</v>
      </c>
      <c r="J34" s="49">
        <f>SUM(J35:J41)</f>
        <v>46499.883000000002</v>
      </c>
      <c r="K34" s="49">
        <f t="shared" si="0"/>
        <v>-4419.1169999999984</v>
      </c>
      <c r="L34" s="5"/>
      <c r="M34" s="127"/>
      <c r="N34" s="127"/>
      <c r="O34" s="127"/>
      <c r="P34" s="128"/>
      <c r="Q34" s="124"/>
      <c r="R34" s="124"/>
      <c r="S34" s="110"/>
      <c r="T34" s="110"/>
      <c r="U34" s="110"/>
      <c r="V34" s="120"/>
      <c r="W34" s="122"/>
      <c r="X34" s="122"/>
      <c r="Y34" s="122"/>
      <c r="Z34" s="122"/>
      <c r="AA34" s="110"/>
      <c r="AB34" s="110"/>
      <c r="AC34" s="120"/>
      <c r="AD34" s="120"/>
      <c r="AE34" s="110"/>
      <c r="AF34" s="110"/>
      <c r="AG34" s="110"/>
      <c r="AH34" s="110"/>
      <c r="AI34" s="110"/>
      <c r="AJ34" s="110"/>
      <c r="AK34" s="110"/>
      <c r="AL34" s="110"/>
      <c r="AM34" s="112"/>
      <c r="AN34" s="112"/>
    </row>
    <row r="35" spans="1:40" ht="31.5" customHeight="1" x14ac:dyDescent="0.25">
      <c r="A35" s="45" t="s">
        <v>88</v>
      </c>
      <c r="B35" s="114"/>
      <c r="C35" s="50" t="s">
        <v>89</v>
      </c>
      <c r="D35" s="31" t="s">
        <v>85</v>
      </c>
      <c r="E35" s="51">
        <v>8</v>
      </c>
      <c r="F35" s="51">
        <v>8</v>
      </c>
      <c r="G35" s="23"/>
      <c r="H35" s="24"/>
      <c r="I35" s="52">
        <v>12999</v>
      </c>
      <c r="J35" s="41">
        <v>12999.306</v>
      </c>
      <c r="K35" s="41">
        <f t="shared" si="0"/>
        <v>0.30600000000049477</v>
      </c>
      <c r="L35" s="5"/>
      <c r="M35" s="127"/>
      <c r="N35" s="127"/>
      <c r="O35" s="127"/>
      <c r="P35" s="128"/>
      <c r="Q35" s="124"/>
      <c r="R35" s="124"/>
      <c r="S35" s="110"/>
      <c r="T35" s="110"/>
      <c r="U35" s="110"/>
      <c r="V35" s="120"/>
      <c r="W35" s="122"/>
      <c r="X35" s="122"/>
      <c r="Y35" s="122"/>
      <c r="Z35" s="122"/>
      <c r="AA35" s="110"/>
      <c r="AB35" s="110"/>
      <c r="AC35" s="120"/>
      <c r="AD35" s="120"/>
      <c r="AE35" s="110"/>
      <c r="AF35" s="110"/>
      <c r="AG35" s="110"/>
      <c r="AH35" s="110"/>
      <c r="AI35" s="110"/>
      <c r="AJ35" s="110"/>
      <c r="AK35" s="110"/>
      <c r="AL35" s="110"/>
      <c r="AM35" s="112"/>
      <c r="AN35" s="112"/>
    </row>
    <row r="36" spans="1:40" ht="31.5" customHeight="1" x14ac:dyDescent="0.25">
      <c r="A36" s="45" t="s">
        <v>90</v>
      </c>
      <c r="B36" s="114"/>
      <c r="C36" s="50" t="s">
        <v>91</v>
      </c>
      <c r="D36" s="31" t="s">
        <v>85</v>
      </c>
      <c r="E36" s="51">
        <v>2</v>
      </c>
      <c r="F36" s="51">
        <v>2</v>
      </c>
      <c r="G36" s="23"/>
      <c r="H36" s="24"/>
      <c r="I36" s="52">
        <v>3620</v>
      </c>
      <c r="J36" s="41">
        <v>3619.9549999999999</v>
      </c>
      <c r="K36" s="41">
        <f t="shared" si="0"/>
        <v>-4.500000000007276E-2</v>
      </c>
      <c r="L36" s="5"/>
      <c r="M36" s="127"/>
      <c r="N36" s="127"/>
      <c r="O36" s="127"/>
      <c r="P36" s="128"/>
      <c r="Q36" s="124"/>
      <c r="R36" s="124"/>
      <c r="S36" s="110"/>
      <c r="T36" s="110"/>
      <c r="U36" s="110"/>
      <c r="V36" s="120"/>
      <c r="W36" s="122"/>
      <c r="X36" s="122"/>
      <c r="Y36" s="122"/>
      <c r="Z36" s="122"/>
      <c r="AA36" s="110"/>
      <c r="AB36" s="110"/>
      <c r="AC36" s="120"/>
      <c r="AD36" s="120"/>
      <c r="AE36" s="110"/>
      <c r="AF36" s="110"/>
      <c r="AG36" s="110"/>
      <c r="AH36" s="110"/>
      <c r="AI36" s="110"/>
      <c r="AJ36" s="110"/>
      <c r="AK36" s="110"/>
      <c r="AL36" s="110"/>
      <c r="AM36" s="112"/>
      <c r="AN36" s="112"/>
    </row>
    <row r="37" spans="1:40" ht="31.5" customHeight="1" x14ac:dyDescent="0.25">
      <c r="A37" s="45" t="s">
        <v>92</v>
      </c>
      <c r="B37" s="114"/>
      <c r="C37" s="50" t="s">
        <v>93</v>
      </c>
      <c r="D37" s="31" t="s">
        <v>85</v>
      </c>
      <c r="E37" s="51">
        <v>4</v>
      </c>
      <c r="F37" s="51">
        <v>4</v>
      </c>
      <c r="G37" s="23"/>
      <c r="H37" s="24"/>
      <c r="I37" s="52">
        <v>5540</v>
      </c>
      <c r="J37" s="41">
        <v>5540.1480000000001</v>
      </c>
      <c r="K37" s="41">
        <f t="shared" si="0"/>
        <v>0.14800000000013824</v>
      </c>
      <c r="L37" s="5"/>
      <c r="M37" s="127"/>
      <c r="N37" s="127"/>
      <c r="O37" s="127"/>
      <c r="P37" s="128"/>
      <c r="Q37" s="124"/>
      <c r="R37" s="124"/>
      <c r="S37" s="110"/>
      <c r="T37" s="110"/>
      <c r="U37" s="110"/>
      <c r="V37" s="120"/>
      <c r="W37" s="122"/>
      <c r="X37" s="122"/>
      <c r="Y37" s="122"/>
      <c r="Z37" s="122"/>
      <c r="AA37" s="110"/>
      <c r="AB37" s="110"/>
      <c r="AC37" s="120"/>
      <c r="AD37" s="120"/>
      <c r="AE37" s="110"/>
      <c r="AF37" s="110"/>
      <c r="AG37" s="110"/>
      <c r="AH37" s="110"/>
      <c r="AI37" s="110"/>
      <c r="AJ37" s="110"/>
      <c r="AK37" s="110"/>
      <c r="AL37" s="110"/>
      <c r="AM37" s="112"/>
      <c r="AN37" s="112"/>
    </row>
    <row r="38" spans="1:40" ht="37.5" customHeight="1" x14ac:dyDescent="0.25">
      <c r="A38" s="45" t="s">
        <v>94</v>
      </c>
      <c r="B38" s="114"/>
      <c r="C38" s="53" t="s">
        <v>95</v>
      </c>
      <c r="D38" s="31" t="s">
        <v>85</v>
      </c>
      <c r="E38" s="51">
        <v>2</v>
      </c>
      <c r="F38" s="51">
        <v>2</v>
      </c>
      <c r="G38" s="23"/>
      <c r="H38" s="24"/>
      <c r="I38" s="52">
        <v>9040</v>
      </c>
      <c r="J38" s="41">
        <v>9040.24</v>
      </c>
      <c r="K38" s="41">
        <f t="shared" si="0"/>
        <v>0.23999999999978172</v>
      </c>
      <c r="L38" s="5"/>
      <c r="M38" s="127"/>
      <c r="N38" s="127"/>
      <c r="O38" s="127"/>
      <c r="P38" s="128"/>
      <c r="Q38" s="124"/>
      <c r="R38" s="124"/>
      <c r="S38" s="110"/>
      <c r="T38" s="110"/>
      <c r="U38" s="110"/>
      <c r="V38" s="120"/>
      <c r="W38" s="122"/>
      <c r="X38" s="122"/>
      <c r="Y38" s="122"/>
      <c r="Z38" s="122"/>
      <c r="AA38" s="110"/>
      <c r="AB38" s="110"/>
      <c r="AC38" s="120"/>
      <c r="AD38" s="120"/>
      <c r="AE38" s="110"/>
      <c r="AF38" s="110"/>
      <c r="AG38" s="110"/>
      <c r="AH38" s="110"/>
      <c r="AI38" s="110"/>
      <c r="AJ38" s="110"/>
      <c r="AK38" s="110"/>
      <c r="AL38" s="110"/>
      <c r="AM38" s="112"/>
      <c r="AN38" s="112"/>
    </row>
    <row r="39" spans="1:40" ht="36" customHeight="1" x14ac:dyDescent="0.25">
      <c r="A39" s="45" t="s">
        <v>96</v>
      </c>
      <c r="B39" s="114"/>
      <c r="C39" s="53" t="s">
        <v>97</v>
      </c>
      <c r="D39" s="31" t="s">
        <v>85</v>
      </c>
      <c r="E39" s="51">
        <v>3</v>
      </c>
      <c r="F39" s="51">
        <v>3</v>
      </c>
      <c r="G39" s="23"/>
      <c r="H39" s="24"/>
      <c r="I39" s="52">
        <v>7425</v>
      </c>
      <c r="J39" s="54">
        <v>7425.2340000000004</v>
      </c>
      <c r="K39" s="41">
        <f t="shared" si="0"/>
        <v>0.23400000000037835</v>
      </c>
      <c r="L39" s="5"/>
      <c r="M39" s="127"/>
      <c r="N39" s="127"/>
      <c r="O39" s="127"/>
      <c r="P39" s="128"/>
      <c r="Q39" s="124"/>
      <c r="R39" s="124"/>
      <c r="S39" s="110"/>
      <c r="T39" s="110"/>
      <c r="U39" s="110"/>
      <c r="V39" s="120"/>
      <c r="W39" s="122"/>
      <c r="X39" s="122"/>
      <c r="Y39" s="122"/>
      <c r="Z39" s="122"/>
      <c r="AA39" s="110"/>
      <c r="AB39" s="110"/>
      <c r="AC39" s="120"/>
      <c r="AD39" s="120"/>
      <c r="AE39" s="110"/>
      <c r="AF39" s="110"/>
      <c r="AG39" s="110"/>
      <c r="AH39" s="110"/>
      <c r="AI39" s="110"/>
      <c r="AJ39" s="110"/>
      <c r="AK39" s="110"/>
      <c r="AL39" s="110"/>
      <c r="AM39" s="112"/>
      <c r="AN39" s="112"/>
    </row>
    <row r="40" spans="1:40" ht="36" customHeight="1" x14ac:dyDescent="0.25">
      <c r="A40" s="45" t="s">
        <v>98</v>
      </c>
      <c r="B40" s="114"/>
      <c r="C40" s="53" t="s">
        <v>99</v>
      </c>
      <c r="D40" s="31" t="s">
        <v>85</v>
      </c>
      <c r="E40" s="51">
        <v>6</v>
      </c>
      <c r="F40" s="51">
        <v>6</v>
      </c>
      <c r="G40" s="23"/>
      <c r="H40" s="24"/>
      <c r="I40" s="52">
        <v>10894</v>
      </c>
      <c r="J40" s="41">
        <v>6600</v>
      </c>
      <c r="K40" s="41">
        <f t="shared" si="0"/>
        <v>-4294</v>
      </c>
      <c r="L40" s="5" t="s">
        <v>71</v>
      </c>
      <c r="M40" s="127"/>
      <c r="N40" s="127"/>
      <c r="O40" s="127"/>
      <c r="P40" s="128"/>
      <c r="Q40" s="124"/>
      <c r="R40" s="124"/>
      <c r="S40" s="110"/>
      <c r="T40" s="110"/>
      <c r="U40" s="110"/>
      <c r="V40" s="120"/>
      <c r="W40" s="122"/>
      <c r="X40" s="122"/>
      <c r="Y40" s="122"/>
      <c r="Z40" s="122"/>
      <c r="AA40" s="110"/>
      <c r="AB40" s="110"/>
      <c r="AC40" s="120"/>
      <c r="AD40" s="120"/>
      <c r="AE40" s="110"/>
      <c r="AF40" s="110"/>
      <c r="AG40" s="110"/>
      <c r="AH40" s="110"/>
      <c r="AI40" s="110"/>
      <c r="AJ40" s="110"/>
      <c r="AK40" s="110"/>
      <c r="AL40" s="110"/>
      <c r="AM40" s="112"/>
      <c r="AN40" s="112"/>
    </row>
    <row r="41" spans="1:40" ht="32.25" customHeight="1" x14ac:dyDescent="0.25">
      <c r="A41" s="45" t="s">
        <v>100</v>
      </c>
      <c r="B41" s="114"/>
      <c r="C41" s="53" t="s">
        <v>101</v>
      </c>
      <c r="D41" s="31" t="s">
        <v>85</v>
      </c>
      <c r="E41" s="51">
        <v>3</v>
      </c>
      <c r="F41" s="51">
        <v>3</v>
      </c>
      <c r="G41" s="23"/>
      <c r="H41" s="24"/>
      <c r="I41" s="52">
        <v>1401</v>
      </c>
      <c r="J41" s="41">
        <v>1275</v>
      </c>
      <c r="K41" s="41">
        <f t="shared" si="0"/>
        <v>-126</v>
      </c>
      <c r="L41" s="5" t="s">
        <v>71</v>
      </c>
      <c r="M41" s="127"/>
      <c r="N41" s="127"/>
      <c r="O41" s="127"/>
      <c r="P41" s="128"/>
      <c r="Q41" s="124"/>
      <c r="R41" s="124"/>
      <c r="S41" s="110"/>
      <c r="T41" s="110"/>
      <c r="U41" s="110"/>
      <c r="V41" s="120"/>
      <c r="W41" s="122"/>
      <c r="X41" s="122"/>
      <c r="Y41" s="122"/>
      <c r="Z41" s="122"/>
      <c r="AA41" s="110"/>
      <c r="AB41" s="110"/>
      <c r="AC41" s="120"/>
      <c r="AD41" s="120"/>
      <c r="AE41" s="110"/>
      <c r="AF41" s="110"/>
      <c r="AG41" s="110"/>
      <c r="AH41" s="110"/>
      <c r="AI41" s="110"/>
      <c r="AJ41" s="110"/>
      <c r="AK41" s="110"/>
      <c r="AL41" s="110"/>
      <c r="AM41" s="112"/>
      <c r="AN41" s="112"/>
    </row>
    <row r="42" spans="1:40" ht="38.25" customHeight="1" x14ac:dyDescent="0.25">
      <c r="A42" s="45" t="s">
        <v>102</v>
      </c>
      <c r="B42" s="114"/>
      <c r="C42" s="48" t="s">
        <v>103</v>
      </c>
      <c r="D42" s="31"/>
      <c r="E42" s="46">
        <f>SUM(E43:E57)</f>
        <v>127</v>
      </c>
      <c r="F42" s="46">
        <f>SUM(F43:F57)</f>
        <v>127</v>
      </c>
      <c r="G42" s="23"/>
      <c r="H42" s="24"/>
      <c r="I42" s="49">
        <f>SUM(I43:I57)</f>
        <v>14783</v>
      </c>
      <c r="J42" s="49">
        <f>SUM(J43:J57)</f>
        <v>12714.235000000001</v>
      </c>
      <c r="K42" s="49">
        <f t="shared" si="0"/>
        <v>-2068.7649999999994</v>
      </c>
      <c r="L42" s="5"/>
      <c r="M42" s="127"/>
      <c r="N42" s="127"/>
      <c r="O42" s="127"/>
      <c r="P42" s="128"/>
      <c r="Q42" s="124"/>
      <c r="R42" s="124"/>
      <c r="S42" s="110"/>
      <c r="T42" s="110"/>
      <c r="U42" s="110"/>
      <c r="V42" s="120"/>
      <c r="W42" s="122"/>
      <c r="X42" s="122"/>
      <c r="Y42" s="122"/>
      <c r="Z42" s="122"/>
      <c r="AA42" s="110"/>
      <c r="AB42" s="110"/>
      <c r="AC42" s="120"/>
      <c r="AD42" s="120"/>
      <c r="AE42" s="110"/>
      <c r="AF42" s="110"/>
      <c r="AG42" s="110"/>
      <c r="AH42" s="110"/>
      <c r="AI42" s="110"/>
      <c r="AJ42" s="110"/>
      <c r="AK42" s="110"/>
      <c r="AL42" s="110"/>
      <c r="AM42" s="112"/>
      <c r="AN42" s="112"/>
    </row>
    <row r="43" spans="1:40" ht="30.75" customHeight="1" x14ac:dyDescent="0.25">
      <c r="A43" s="45" t="s">
        <v>104</v>
      </c>
      <c r="B43" s="114"/>
      <c r="C43" s="55" t="s">
        <v>105</v>
      </c>
      <c r="D43" s="31" t="s">
        <v>85</v>
      </c>
      <c r="E43" s="56">
        <v>2</v>
      </c>
      <c r="F43" s="56">
        <v>2</v>
      </c>
      <c r="G43" s="23"/>
      <c r="H43" s="24"/>
      <c r="I43" s="52">
        <v>1010</v>
      </c>
      <c r="J43" s="54">
        <v>1010</v>
      </c>
      <c r="K43" s="25">
        <f t="shared" si="0"/>
        <v>0</v>
      </c>
      <c r="L43" s="5"/>
      <c r="M43" s="127"/>
      <c r="N43" s="127"/>
      <c r="O43" s="127"/>
      <c r="P43" s="128"/>
      <c r="Q43" s="124"/>
      <c r="R43" s="124"/>
      <c r="S43" s="110"/>
      <c r="T43" s="110"/>
      <c r="U43" s="110"/>
      <c r="V43" s="120"/>
      <c r="W43" s="122"/>
      <c r="X43" s="122"/>
      <c r="Y43" s="122"/>
      <c r="Z43" s="122"/>
      <c r="AA43" s="110"/>
      <c r="AB43" s="110"/>
      <c r="AC43" s="120"/>
      <c r="AD43" s="120"/>
      <c r="AE43" s="110"/>
      <c r="AF43" s="110"/>
      <c r="AG43" s="110"/>
      <c r="AH43" s="110"/>
      <c r="AI43" s="110"/>
      <c r="AJ43" s="110"/>
      <c r="AK43" s="110"/>
      <c r="AL43" s="110"/>
      <c r="AM43" s="112"/>
      <c r="AN43" s="112"/>
    </row>
    <row r="44" spans="1:40" ht="30" customHeight="1" x14ac:dyDescent="0.25">
      <c r="A44" s="45" t="s">
        <v>106</v>
      </c>
      <c r="B44" s="114"/>
      <c r="C44" s="55" t="s">
        <v>107</v>
      </c>
      <c r="D44" s="31" t="s">
        <v>85</v>
      </c>
      <c r="E44" s="56">
        <v>6</v>
      </c>
      <c r="F44" s="56">
        <v>6</v>
      </c>
      <c r="G44" s="23"/>
      <c r="H44" s="24"/>
      <c r="I44" s="52">
        <v>3976</v>
      </c>
      <c r="J44" s="54">
        <v>3976</v>
      </c>
      <c r="K44" s="25">
        <f t="shared" si="0"/>
        <v>0</v>
      </c>
      <c r="L44" s="5"/>
      <c r="M44" s="127"/>
      <c r="N44" s="127"/>
      <c r="O44" s="127"/>
      <c r="P44" s="128"/>
      <c r="Q44" s="124"/>
      <c r="R44" s="124"/>
      <c r="S44" s="110"/>
      <c r="T44" s="110"/>
      <c r="U44" s="110"/>
      <c r="V44" s="120"/>
      <c r="W44" s="122"/>
      <c r="X44" s="122"/>
      <c r="Y44" s="122"/>
      <c r="Z44" s="122"/>
      <c r="AA44" s="110"/>
      <c r="AB44" s="110"/>
      <c r="AC44" s="120"/>
      <c r="AD44" s="120"/>
      <c r="AE44" s="110"/>
      <c r="AF44" s="110"/>
      <c r="AG44" s="110"/>
      <c r="AH44" s="110"/>
      <c r="AI44" s="110"/>
      <c r="AJ44" s="110"/>
      <c r="AK44" s="110"/>
      <c r="AL44" s="110"/>
      <c r="AM44" s="112"/>
      <c r="AN44" s="112"/>
    </row>
    <row r="45" spans="1:40" ht="35.25" customHeight="1" x14ac:dyDescent="0.25">
      <c r="A45" s="45" t="s">
        <v>108</v>
      </c>
      <c r="B45" s="114"/>
      <c r="C45" s="55" t="s">
        <v>109</v>
      </c>
      <c r="D45" s="31" t="s">
        <v>85</v>
      </c>
      <c r="E45" s="56">
        <v>1</v>
      </c>
      <c r="F45" s="56">
        <v>1</v>
      </c>
      <c r="G45" s="23"/>
      <c r="H45" s="24"/>
      <c r="I45" s="52">
        <v>1125</v>
      </c>
      <c r="J45" s="54">
        <v>1125</v>
      </c>
      <c r="K45" s="25">
        <f t="shared" si="0"/>
        <v>0</v>
      </c>
      <c r="L45" s="5"/>
      <c r="M45" s="127"/>
      <c r="N45" s="127"/>
      <c r="O45" s="127"/>
      <c r="P45" s="128"/>
      <c r="Q45" s="124"/>
      <c r="R45" s="124"/>
      <c r="S45" s="110"/>
      <c r="T45" s="110"/>
      <c r="U45" s="110"/>
      <c r="V45" s="120"/>
      <c r="W45" s="122"/>
      <c r="X45" s="122"/>
      <c r="Y45" s="122"/>
      <c r="Z45" s="122"/>
      <c r="AA45" s="110"/>
      <c r="AB45" s="110"/>
      <c r="AC45" s="120"/>
      <c r="AD45" s="120"/>
      <c r="AE45" s="110"/>
      <c r="AF45" s="110"/>
      <c r="AG45" s="110"/>
      <c r="AH45" s="110"/>
      <c r="AI45" s="110"/>
      <c r="AJ45" s="110"/>
      <c r="AK45" s="110"/>
      <c r="AL45" s="110"/>
      <c r="AM45" s="112"/>
      <c r="AN45" s="112"/>
    </row>
    <row r="46" spans="1:40" ht="35.25" customHeight="1" x14ac:dyDescent="0.25">
      <c r="A46" s="57" t="s">
        <v>110</v>
      </c>
      <c r="B46" s="114"/>
      <c r="C46" s="55" t="s">
        <v>111</v>
      </c>
      <c r="D46" s="31" t="s">
        <v>85</v>
      </c>
      <c r="E46" s="56">
        <v>6</v>
      </c>
      <c r="F46" s="56">
        <v>6</v>
      </c>
      <c r="G46" s="23"/>
      <c r="H46" s="24"/>
      <c r="I46" s="52">
        <v>487</v>
      </c>
      <c r="J46" s="41">
        <v>487.16800000000001</v>
      </c>
      <c r="K46" s="25">
        <f t="shared" si="0"/>
        <v>0.16800000000000637</v>
      </c>
      <c r="L46" s="5"/>
      <c r="M46" s="127"/>
      <c r="N46" s="127"/>
      <c r="O46" s="127"/>
      <c r="P46" s="128"/>
      <c r="Q46" s="124"/>
      <c r="R46" s="124"/>
      <c r="S46" s="110"/>
      <c r="T46" s="110"/>
      <c r="U46" s="110"/>
      <c r="V46" s="120"/>
      <c r="W46" s="122"/>
      <c r="X46" s="122"/>
      <c r="Y46" s="122"/>
      <c r="Z46" s="122"/>
      <c r="AA46" s="110"/>
      <c r="AB46" s="110"/>
      <c r="AC46" s="120"/>
      <c r="AD46" s="120"/>
      <c r="AE46" s="110"/>
      <c r="AF46" s="110"/>
      <c r="AG46" s="110"/>
      <c r="AH46" s="110"/>
      <c r="AI46" s="110"/>
      <c r="AJ46" s="110"/>
      <c r="AK46" s="110"/>
      <c r="AL46" s="110"/>
      <c r="AM46" s="112"/>
      <c r="AN46" s="112"/>
    </row>
    <row r="47" spans="1:40" s="65" customFormat="1" ht="31.5" customHeight="1" x14ac:dyDescent="0.25">
      <c r="A47" s="57" t="s">
        <v>112</v>
      </c>
      <c r="B47" s="114"/>
      <c r="C47" s="58" t="s">
        <v>113</v>
      </c>
      <c r="D47" s="59" t="s">
        <v>85</v>
      </c>
      <c r="E47" s="60">
        <v>16</v>
      </c>
      <c r="F47" s="60">
        <v>16</v>
      </c>
      <c r="G47" s="61"/>
      <c r="H47" s="62"/>
      <c r="I47" s="52">
        <v>2425</v>
      </c>
      <c r="J47" s="52">
        <v>1664.896</v>
      </c>
      <c r="K47" s="63">
        <f t="shared" si="0"/>
        <v>-760.10400000000004</v>
      </c>
      <c r="L47" s="64" t="s">
        <v>71</v>
      </c>
      <c r="M47" s="127"/>
      <c r="N47" s="127"/>
      <c r="O47" s="127"/>
      <c r="P47" s="128"/>
      <c r="Q47" s="124"/>
      <c r="R47" s="124"/>
      <c r="S47" s="110"/>
      <c r="T47" s="110"/>
      <c r="U47" s="110"/>
      <c r="V47" s="120"/>
      <c r="W47" s="122"/>
      <c r="X47" s="122"/>
      <c r="Y47" s="122"/>
      <c r="Z47" s="122"/>
      <c r="AA47" s="110"/>
      <c r="AB47" s="110"/>
      <c r="AC47" s="120"/>
      <c r="AD47" s="120"/>
      <c r="AE47" s="110"/>
      <c r="AF47" s="110"/>
      <c r="AG47" s="110"/>
      <c r="AH47" s="110"/>
      <c r="AI47" s="110"/>
      <c r="AJ47" s="110"/>
      <c r="AK47" s="110"/>
      <c r="AL47" s="110"/>
      <c r="AM47" s="112"/>
      <c r="AN47" s="112"/>
    </row>
    <row r="48" spans="1:40" s="65" customFormat="1" ht="29.25" customHeight="1" x14ac:dyDescent="0.25">
      <c r="A48" s="57" t="s">
        <v>114</v>
      </c>
      <c r="B48" s="114"/>
      <c r="C48" s="58" t="s">
        <v>115</v>
      </c>
      <c r="D48" s="59" t="s">
        <v>85</v>
      </c>
      <c r="E48" s="60">
        <v>23</v>
      </c>
      <c r="F48" s="60">
        <v>23</v>
      </c>
      <c r="G48" s="61"/>
      <c r="H48" s="62"/>
      <c r="I48" s="52">
        <v>1694</v>
      </c>
      <c r="J48" s="52">
        <v>1163.4090000000001</v>
      </c>
      <c r="K48" s="63">
        <f t="shared" si="0"/>
        <v>-530.59099999999989</v>
      </c>
      <c r="L48" s="64" t="s">
        <v>71</v>
      </c>
      <c r="M48" s="127"/>
      <c r="N48" s="127"/>
      <c r="O48" s="127"/>
      <c r="P48" s="128"/>
      <c r="Q48" s="124"/>
      <c r="R48" s="124"/>
      <c r="S48" s="110"/>
      <c r="T48" s="110"/>
      <c r="U48" s="110"/>
      <c r="V48" s="120"/>
      <c r="W48" s="122"/>
      <c r="X48" s="122"/>
      <c r="Y48" s="122"/>
      <c r="Z48" s="122"/>
      <c r="AA48" s="110"/>
      <c r="AB48" s="110"/>
      <c r="AC48" s="120"/>
      <c r="AD48" s="120"/>
      <c r="AE48" s="110"/>
      <c r="AF48" s="110"/>
      <c r="AG48" s="110"/>
      <c r="AH48" s="110"/>
      <c r="AI48" s="110"/>
      <c r="AJ48" s="110"/>
      <c r="AK48" s="110"/>
      <c r="AL48" s="110"/>
      <c r="AM48" s="112"/>
      <c r="AN48" s="112"/>
    </row>
    <row r="49" spans="1:40" s="65" customFormat="1" ht="29.25" customHeight="1" x14ac:dyDescent="0.25">
      <c r="A49" s="57" t="s">
        <v>116</v>
      </c>
      <c r="B49" s="114"/>
      <c r="C49" s="58" t="s">
        <v>117</v>
      </c>
      <c r="D49" s="59" t="s">
        <v>85</v>
      </c>
      <c r="E49" s="60">
        <v>6</v>
      </c>
      <c r="F49" s="60">
        <v>6</v>
      </c>
      <c r="G49" s="61"/>
      <c r="H49" s="62"/>
      <c r="I49" s="52">
        <v>2037</v>
      </c>
      <c r="J49" s="52">
        <v>1398.1020000000001</v>
      </c>
      <c r="K49" s="63">
        <f t="shared" si="0"/>
        <v>-638.89799999999991</v>
      </c>
      <c r="L49" s="64" t="s">
        <v>71</v>
      </c>
      <c r="M49" s="127"/>
      <c r="N49" s="127"/>
      <c r="O49" s="127"/>
      <c r="P49" s="128"/>
      <c r="Q49" s="124"/>
      <c r="R49" s="124"/>
      <c r="S49" s="110"/>
      <c r="T49" s="110"/>
      <c r="U49" s="110"/>
      <c r="V49" s="120"/>
      <c r="W49" s="122"/>
      <c r="X49" s="122"/>
      <c r="Y49" s="122"/>
      <c r="Z49" s="122"/>
      <c r="AA49" s="110"/>
      <c r="AB49" s="110"/>
      <c r="AC49" s="120"/>
      <c r="AD49" s="120"/>
      <c r="AE49" s="110"/>
      <c r="AF49" s="110"/>
      <c r="AG49" s="110"/>
      <c r="AH49" s="110"/>
      <c r="AI49" s="110"/>
      <c r="AJ49" s="110"/>
      <c r="AK49" s="110"/>
      <c r="AL49" s="110"/>
      <c r="AM49" s="112"/>
      <c r="AN49" s="112"/>
    </row>
    <row r="50" spans="1:40" s="65" customFormat="1" ht="37.5" customHeight="1" x14ac:dyDescent="0.25">
      <c r="A50" s="45" t="s">
        <v>118</v>
      </c>
      <c r="B50" s="114"/>
      <c r="C50" s="58" t="s">
        <v>119</v>
      </c>
      <c r="D50" s="59" t="s">
        <v>85</v>
      </c>
      <c r="E50" s="60">
        <v>9</v>
      </c>
      <c r="F50" s="60">
        <v>9</v>
      </c>
      <c r="G50" s="61"/>
      <c r="H50" s="62"/>
      <c r="I50" s="52">
        <v>217</v>
      </c>
      <c r="J50" s="52">
        <v>143.82</v>
      </c>
      <c r="K50" s="63">
        <f t="shared" si="0"/>
        <v>-73.180000000000007</v>
      </c>
      <c r="L50" s="64" t="s">
        <v>71</v>
      </c>
      <c r="M50" s="127"/>
      <c r="N50" s="127"/>
      <c r="O50" s="127"/>
      <c r="P50" s="128"/>
      <c r="Q50" s="124"/>
      <c r="R50" s="124"/>
      <c r="S50" s="110"/>
      <c r="T50" s="110"/>
      <c r="U50" s="110"/>
      <c r="V50" s="120"/>
      <c r="W50" s="122"/>
      <c r="X50" s="122"/>
      <c r="Y50" s="122"/>
      <c r="Z50" s="122"/>
      <c r="AA50" s="110"/>
      <c r="AB50" s="110"/>
      <c r="AC50" s="120"/>
      <c r="AD50" s="120"/>
      <c r="AE50" s="110"/>
      <c r="AF50" s="110"/>
      <c r="AG50" s="110"/>
      <c r="AH50" s="110"/>
      <c r="AI50" s="110"/>
      <c r="AJ50" s="110"/>
      <c r="AK50" s="110"/>
      <c r="AL50" s="110"/>
      <c r="AM50" s="112"/>
      <c r="AN50" s="112"/>
    </row>
    <row r="51" spans="1:40" s="65" customFormat="1" ht="39" customHeight="1" x14ac:dyDescent="0.25">
      <c r="A51" s="45" t="s">
        <v>120</v>
      </c>
      <c r="B51" s="114"/>
      <c r="C51" s="58" t="s">
        <v>121</v>
      </c>
      <c r="D51" s="59" t="s">
        <v>85</v>
      </c>
      <c r="E51" s="60">
        <v>8</v>
      </c>
      <c r="F51" s="60">
        <v>8</v>
      </c>
      <c r="G51" s="61"/>
      <c r="H51" s="62"/>
      <c r="I51" s="52">
        <v>145</v>
      </c>
      <c r="J51" s="52">
        <v>79.84</v>
      </c>
      <c r="K51" s="63">
        <f t="shared" si="0"/>
        <v>-65.16</v>
      </c>
      <c r="L51" s="64" t="s">
        <v>71</v>
      </c>
      <c r="M51" s="127"/>
      <c r="N51" s="127"/>
      <c r="O51" s="127"/>
      <c r="P51" s="128"/>
      <c r="Q51" s="124"/>
      <c r="R51" s="124"/>
      <c r="S51" s="110"/>
      <c r="T51" s="110"/>
      <c r="U51" s="110"/>
      <c r="V51" s="120"/>
      <c r="W51" s="122"/>
      <c r="X51" s="122"/>
      <c r="Y51" s="122"/>
      <c r="Z51" s="122"/>
      <c r="AA51" s="110"/>
      <c r="AB51" s="110"/>
      <c r="AC51" s="120"/>
      <c r="AD51" s="120"/>
      <c r="AE51" s="110"/>
      <c r="AF51" s="110"/>
      <c r="AG51" s="110"/>
      <c r="AH51" s="110"/>
      <c r="AI51" s="110"/>
      <c r="AJ51" s="110"/>
      <c r="AK51" s="110"/>
      <c r="AL51" s="110"/>
      <c r="AM51" s="112"/>
      <c r="AN51" s="112"/>
    </row>
    <row r="52" spans="1:40" ht="37.5" customHeight="1" x14ac:dyDescent="0.25">
      <c r="A52" s="45" t="s">
        <v>122</v>
      </c>
      <c r="B52" s="114"/>
      <c r="C52" s="55" t="s">
        <v>123</v>
      </c>
      <c r="D52" s="31" t="s">
        <v>85</v>
      </c>
      <c r="E52" s="56">
        <v>10</v>
      </c>
      <c r="F52" s="56">
        <v>10</v>
      </c>
      <c r="G52" s="23"/>
      <c r="H52" s="24"/>
      <c r="I52" s="52">
        <v>160</v>
      </c>
      <c r="J52" s="66">
        <v>160</v>
      </c>
      <c r="K52" s="25">
        <f t="shared" si="0"/>
        <v>0</v>
      </c>
      <c r="L52" s="5"/>
      <c r="M52" s="127"/>
      <c r="N52" s="127"/>
      <c r="O52" s="127"/>
      <c r="P52" s="128"/>
      <c r="Q52" s="124"/>
      <c r="R52" s="124"/>
      <c r="S52" s="110"/>
      <c r="T52" s="110"/>
      <c r="U52" s="110"/>
      <c r="V52" s="120"/>
      <c r="W52" s="122"/>
      <c r="X52" s="122"/>
      <c r="Y52" s="122"/>
      <c r="Z52" s="122"/>
      <c r="AA52" s="110"/>
      <c r="AB52" s="110"/>
      <c r="AC52" s="120"/>
      <c r="AD52" s="120"/>
      <c r="AE52" s="110"/>
      <c r="AF52" s="110"/>
      <c r="AG52" s="110"/>
      <c r="AH52" s="110"/>
      <c r="AI52" s="110"/>
      <c r="AJ52" s="110"/>
      <c r="AK52" s="110"/>
      <c r="AL52" s="110"/>
      <c r="AM52" s="112"/>
      <c r="AN52" s="112"/>
    </row>
    <row r="53" spans="1:40" ht="32.25" customHeight="1" x14ac:dyDescent="0.25">
      <c r="A53" s="45" t="s">
        <v>124</v>
      </c>
      <c r="B53" s="114"/>
      <c r="C53" s="55" t="s">
        <v>125</v>
      </c>
      <c r="D53" s="31" t="s">
        <v>85</v>
      </c>
      <c r="E53" s="56">
        <v>16</v>
      </c>
      <c r="F53" s="56">
        <v>16</v>
      </c>
      <c r="G53" s="23"/>
      <c r="H53" s="24"/>
      <c r="I53" s="52">
        <v>224</v>
      </c>
      <c r="J53" s="66">
        <v>224</v>
      </c>
      <c r="K53" s="25">
        <f t="shared" si="0"/>
        <v>0</v>
      </c>
      <c r="L53" s="5"/>
      <c r="M53" s="127"/>
      <c r="N53" s="127"/>
      <c r="O53" s="127"/>
      <c r="P53" s="128"/>
      <c r="Q53" s="124"/>
      <c r="R53" s="124"/>
      <c r="S53" s="110"/>
      <c r="T53" s="110"/>
      <c r="U53" s="110"/>
      <c r="V53" s="120"/>
      <c r="W53" s="122"/>
      <c r="X53" s="122"/>
      <c r="Y53" s="122"/>
      <c r="Z53" s="122"/>
      <c r="AA53" s="110"/>
      <c r="AB53" s="110"/>
      <c r="AC53" s="120"/>
      <c r="AD53" s="120"/>
      <c r="AE53" s="110"/>
      <c r="AF53" s="110"/>
      <c r="AG53" s="110"/>
      <c r="AH53" s="110"/>
      <c r="AI53" s="110"/>
      <c r="AJ53" s="110"/>
      <c r="AK53" s="110"/>
      <c r="AL53" s="110"/>
      <c r="AM53" s="112"/>
      <c r="AN53" s="112"/>
    </row>
    <row r="54" spans="1:40" ht="34.5" customHeight="1" x14ac:dyDescent="0.25">
      <c r="A54" s="45" t="s">
        <v>126</v>
      </c>
      <c r="B54" s="114"/>
      <c r="C54" s="55" t="s">
        <v>127</v>
      </c>
      <c r="D54" s="31" t="s">
        <v>85</v>
      </c>
      <c r="E54" s="56">
        <v>6</v>
      </c>
      <c r="F54" s="56">
        <v>6</v>
      </c>
      <c r="G54" s="23"/>
      <c r="H54" s="24"/>
      <c r="I54" s="52">
        <v>69</v>
      </c>
      <c r="J54" s="67">
        <v>69</v>
      </c>
      <c r="K54" s="25">
        <f t="shared" si="0"/>
        <v>0</v>
      </c>
      <c r="L54" s="5"/>
      <c r="M54" s="127"/>
      <c r="N54" s="127"/>
      <c r="O54" s="127"/>
      <c r="P54" s="128"/>
      <c r="Q54" s="124"/>
      <c r="R54" s="124"/>
      <c r="S54" s="110"/>
      <c r="T54" s="110"/>
      <c r="U54" s="110"/>
      <c r="V54" s="120"/>
      <c r="W54" s="122"/>
      <c r="X54" s="122"/>
      <c r="Y54" s="122"/>
      <c r="Z54" s="122"/>
      <c r="AA54" s="110"/>
      <c r="AB54" s="110"/>
      <c r="AC54" s="120"/>
      <c r="AD54" s="120"/>
      <c r="AE54" s="110"/>
      <c r="AF54" s="110"/>
      <c r="AG54" s="110"/>
      <c r="AH54" s="110"/>
      <c r="AI54" s="110"/>
      <c r="AJ54" s="110"/>
      <c r="AK54" s="110"/>
      <c r="AL54" s="110"/>
      <c r="AM54" s="112"/>
      <c r="AN54" s="112"/>
    </row>
    <row r="55" spans="1:40" ht="34.5" customHeight="1" x14ac:dyDescent="0.25">
      <c r="A55" s="45" t="s">
        <v>128</v>
      </c>
      <c r="B55" s="114"/>
      <c r="C55" s="55" t="s">
        <v>129</v>
      </c>
      <c r="D55" s="31" t="s">
        <v>85</v>
      </c>
      <c r="E55" s="56">
        <v>6</v>
      </c>
      <c r="F55" s="56">
        <v>6</v>
      </c>
      <c r="G55" s="23"/>
      <c r="H55" s="24"/>
      <c r="I55" s="52">
        <v>245</v>
      </c>
      <c r="J55" s="54">
        <v>246</v>
      </c>
      <c r="K55" s="25">
        <f t="shared" si="0"/>
        <v>1</v>
      </c>
      <c r="L55" s="5"/>
      <c r="M55" s="127"/>
      <c r="N55" s="127"/>
      <c r="O55" s="127"/>
      <c r="P55" s="128"/>
      <c r="Q55" s="124"/>
      <c r="R55" s="124"/>
      <c r="S55" s="110"/>
      <c r="T55" s="110"/>
      <c r="U55" s="110"/>
      <c r="V55" s="120"/>
      <c r="W55" s="122"/>
      <c r="X55" s="122"/>
      <c r="Y55" s="122"/>
      <c r="Z55" s="122"/>
      <c r="AA55" s="110"/>
      <c r="AB55" s="110"/>
      <c r="AC55" s="120"/>
      <c r="AD55" s="120"/>
      <c r="AE55" s="110"/>
      <c r="AF55" s="110"/>
      <c r="AG55" s="110"/>
      <c r="AH55" s="110"/>
      <c r="AI55" s="110"/>
      <c r="AJ55" s="110"/>
      <c r="AK55" s="110"/>
      <c r="AL55" s="110"/>
      <c r="AM55" s="112"/>
      <c r="AN55" s="112"/>
    </row>
    <row r="56" spans="1:40" ht="32.25" customHeight="1" x14ac:dyDescent="0.25">
      <c r="A56" s="45" t="s">
        <v>130</v>
      </c>
      <c r="B56" s="114"/>
      <c r="C56" s="55" t="s">
        <v>131</v>
      </c>
      <c r="D56" s="31" t="s">
        <v>85</v>
      </c>
      <c r="E56" s="56">
        <v>6</v>
      </c>
      <c r="F56" s="56">
        <v>6</v>
      </c>
      <c r="G56" s="23"/>
      <c r="H56" s="24"/>
      <c r="I56" s="52">
        <v>31</v>
      </c>
      <c r="J56" s="67">
        <v>31</v>
      </c>
      <c r="K56" s="25">
        <f t="shared" si="0"/>
        <v>0</v>
      </c>
      <c r="L56" s="5"/>
      <c r="M56" s="127"/>
      <c r="N56" s="127"/>
      <c r="O56" s="127"/>
      <c r="P56" s="128"/>
      <c r="Q56" s="124"/>
      <c r="R56" s="124"/>
      <c r="S56" s="110"/>
      <c r="T56" s="110"/>
      <c r="U56" s="110"/>
      <c r="V56" s="120"/>
      <c r="W56" s="122"/>
      <c r="X56" s="122"/>
      <c r="Y56" s="122"/>
      <c r="Z56" s="122"/>
      <c r="AA56" s="110"/>
      <c r="AB56" s="110"/>
      <c r="AC56" s="120"/>
      <c r="AD56" s="120"/>
      <c r="AE56" s="110"/>
      <c r="AF56" s="110"/>
      <c r="AG56" s="110"/>
      <c r="AH56" s="110"/>
      <c r="AI56" s="110"/>
      <c r="AJ56" s="110"/>
      <c r="AK56" s="110"/>
      <c r="AL56" s="110"/>
      <c r="AM56" s="112"/>
      <c r="AN56" s="112"/>
    </row>
    <row r="57" spans="1:40" ht="31.5" customHeight="1" x14ac:dyDescent="0.25">
      <c r="A57" s="45" t="s">
        <v>132</v>
      </c>
      <c r="B57" s="114"/>
      <c r="C57" s="55" t="s">
        <v>133</v>
      </c>
      <c r="D57" s="31" t="s">
        <v>85</v>
      </c>
      <c r="E57" s="56">
        <v>6</v>
      </c>
      <c r="F57" s="56">
        <v>6</v>
      </c>
      <c r="G57" s="23"/>
      <c r="H57" s="24"/>
      <c r="I57" s="52">
        <v>938</v>
      </c>
      <c r="J57" s="67">
        <v>936</v>
      </c>
      <c r="K57" s="25">
        <f t="shared" si="0"/>
        <v>-2</v>
      </c>
      <c r="L57" s="5" t="s">
        <v>71</v>
      </c>
      <c r="M57" s="127"/>
      <c r="N57" s="127"/>
      <c r="O57" s="127"/>
      <c r="P57" s="128"/>
      <c r="Q57" s="124"/>
      <c r="R57" s="124"/>
      <c r="S57" s="110"/>
      <c r="T57" s="110"/>
      <c r="U57" s="110"/>
      <c r="V57" s="120"/>
      <c r="W57" s="122"/>
      <c r="X57" s="122"/>
      <c r="Y57" s="122"/>
      <c r="Z57" s="122"/>
      <c r="AA57" s="110"/>
      <c r="AB57" s="110"/>
      <c r="AC57" s="120"/>
      <c r="AD57" s="120"/>
      <c r="AE57" s="110"/>
      <c r="AF57" s="110"/>
      <c r="AG57" s="110"/>
      <c r="AH57" s="110"/>
      <c r="AI57" s="110"/>
      <c r="AJ57" s="110"/>
      <c r="AK57" s="110"/>
      <c r="AL57" s="110"/>
      <c r="AM57" s="112"/>
      <c r="AN57" s="112"/>
    </row>
    <row r="58" spans="1:40" ht="48" customHeight="1" x14ac:dyDescent="0.25">
      <c r="A58" s="42" t="s">
        <v>134</v>
      </c>
      <c r="B58" s="114"/>
      <c r="C58" s="68" t="s">
        <v>135</v>
      </c>
      <c r="D58" s="21" t="s">
        <v>85</v>
      </c>
      <c r="E58" s="69">
        <v>1</v>
      </c>
      <c r="F58" s="43">
        <v>1</v>
      </c>
      <c r="G58" s="23"/>
      <c r="H58" s="24"/>
      <c r="I58" s="16">
        <v>1713</v>
      </c>
      <c r="J58" s="16">
        <v>1712.595</v>
      </c>
      <c r="K58" s="16">
        <f t="shared" si="0"/>
        <v>-0.40499999999997272</v>
      </c>
      <c r="L58" s="5"/>
      <c r="M58" s="127"/>
      <c r="N58" s="127"/>
      <c r="O58" s="127"/>
      <c r="P58" s="128"/>
      <c r="Q58" s="124"/>
      <c r="R58" s="124"/>
      <c r="S58" s="110"/>
      <c r="T58" s="110"/>
      <c r="U58" s="110"/>
      <c r="V58" s="120"/>
      <c r="W58" s="122"/>
      <c r="X58" s="122"/>
      <c r="Y58" s="122"/>
      <c r="Z58" s="122"/>
      <c r="AA58" s="110"/>
      <c r="AB58" s="110"/>
      <c r="AC58" s="120"/>
      <c r="AD58" s="120"/>
      <c r="AE58" s="110"/>
      <c r="AF58" s="110"/>
      <c r="AG58" s="110"/>
      <c r="AH58" s="110"/>
      <c r="AI58" s="110"/>
      <c r="AJ58" s="110"/>
      <c r="AK58" s="110"/>
      <c r="AL58" s="110"/>
      <c r="AM58" s="112"/>
      <c r="AN58" s="112"/>
    </row>
    <row r="59" spans="1:40" ht="37.5" customHeight="1" x14ac:dyDescent="0.25">
      <c r="A59" s="42" t="s">
        <v>136</v>
      </c>
      <c r="B59" s="114"/>
      <c r="C59" s="68" t="s">
        <v>137</v>
      </c>
      <c r="D59" s="21" t="s">
        <v>85</v>
      </c>
      <c r="E59" s="69">
        <v>1</v>
      </c>
      <c r="F59" s="43">
        <v>1</v>
      </c>
      <c r="G59" s="23"/>
      <c r="H59" s="24"/>
      <c r="I59" s="16">
        <v>1054</v>
      </c>
      <c r="J59" s="16">
        <v>1053.8</v>
      </c>
      <c r="K59" s="16">
        <f t="shared" si="0"/>
        <v>-0.20000000000004547</v>
      </c>
      <c r="L59" s="5"/>
      <c r="M59" s="127"/>
      <c r="N59" s="127"/>
      <c r="O59" s="127"/>
      <c r="P59" s="128"/>
      <c r="Q59" s="124"/>
      <c r="R59" s="124"/>
      <c r="S59" s="110"/>
      <c r="T59" s="110"/>
      <c r="U59" s="110"/>
      <c r="V59" s="120"/>
      <c r="W59" s="122"/>
      <c r="X59" s="122"/>
      <c r="Y59" s="122"/>
      <c r="Z59" s="122"/>
      <c r="AA59" s="110"/>
      <c r="AB59" s="110"/>
      <c r="AC59" s="120"/>
      <c r="AD59" s="120"/>
      <c r="AE59" s="110"/>
      <c r="AF59" s="110"/>
      <c r="AG59" s="110"/>
      <c r="AH59" s="110"/>
      <c r="AI59" s="110"/>
      <c r="AJ59" s="110"/>
      <c r="AK59" s="110"/>
      <c r="AL59" s="110"/>
      <c r="AM59" s="112"/>
      <c r="AN59" s="112"/>
    </row>
    <row r="60" spans="1:40" ht="33.75" customHeight="1" x14ac:dyDescent="0.25">
      <c r="A60" s="42" t="s">
        <v>138</v>
      </c>
      <c r="B60" s="115"/>
      <c r="C60" s="70" t="s">
        <v>139</v>
      </c>
      <c r="D60" s="21"/>
      <c r="E60" s="43"/>
      <c r="F60" s="43"/>
      <c r="G60" s="38"/>
      <c r="H60" s="24"/>
      <c r="I60" s="16">
        <v>42863</v>
      </c>
      <c r="J60" s="16">
        <v>42863</v>
      </c>
      <c r="K60" s="44">
        <f t="shared" si="0"/>
        <v>0</v>
      </c>
      <c r="L60" s="5"/>
      <c r="M60" s="127"/>
      <c r="N60" s="127"/>
      <c r="O60" s="127"/>
      <c r="P60" s="128"/>
      <c r="Q60" s="124"/>
      <c r="R60" s="124"/>
      <c r="S60" s="110"/>
      <c r="T60" s="110"/>
      <c r="U60" s="110"/>
      <c r="V60" s="120"/>
      <c r="W60" s="122"/>
      <c r="X60" s="122"/>
      <c r="Y60" s="122"/>
      <c r="Z60" s="122"/>
      <c r="AA60" s="110"/>
      <c r="AB60" s="110"/>
      <c r="AC60" s="120"/>
      <c r="AD60" s="120"/>
      <c r="AE60" s="110"/>
      <c r="AF60" s="110"/>
      <c r="AG60" s="110"/>
      <c r="AH60" s="110"/>
      <c r="AI60" s="110"/>
      <c r="AJ60" s="110"/>
      <c r="AK60" s="110"/>
      <c r="AL60" s="110"/>
      <c r="AM60" s="112"/>
      <c r="AN60" s="112"/>
    </row>
    <row r="61" spans="1:40" ht="33" customHeight="1" x14ac:dyDescent="0.25">
      <c r="A61" s="118" t="s">
        <v>140</v>
      </c>
      <c r="B61" s="118"/>
      <c r="C61" s="118"/>
      <c r="D61" s="118"/>
      <c r="E61" s="118"/>
      <c r="F61" s="118"/>
      <c r="G61" s="118"/>
      <c r="H61" s="118"/>
      <c r="I61" s="16">
        <v>0</v>
      </c>
      <c r="J61" s="16">
        <f>SUM(J62:J70)</f>
        <v>23109.667999999998</v>
      </c>
      <c r="K61" s="16">
        <f>J61</f>
        <v>23109.667999999998</v>
      </c>
      <c r="L61" s="5"/>
      <c r="M61" s="127"/>
      <c r="N61" s="127"/>
      <c r="O61" s="127"/>
      <c r="P61" s="128"/>
      <c r="Q61" s="124"/>
      <c r="R61" s="124"/>
      <c r="S61" s="110"/>
      <c r="T61" s="110"/>
      <c r="U61" s="110"/>
      <c r="V61" s="120"/>
      <c r="W61" s="122"/>
      <c r="X61" s="122"/>
      <c r="Y61" s="122"/>
      <c r="Z61" s="122"/>
      <c r="AA61" s="110"/>
      <c r="AB61" s="110"/>
      <c r="AC61" s="120"/>
      <c r="AD61" s="120"/>
      <c r="AE61" s="110"/>
      <c r="AF61" s="110"/>
      <c r="AG61" s="110"/>
      <c r="AH61" s="110"/>
      <c r="AI61" s="110"/>
      <c r="AJ61" s="110"/>
      <c r="AK61" s="110"/>
      <c r="AL61" s="110"/>
      <c r="AM61" s="112"/>
      <c r="AN61" s="112"/>
    </row>
    <row r="62" spans="1:40" s="27" customFormat="1" ht="36.75" customHeight="1" x14ac:dyDescent="0.2">
      <c r="A62" s="71" t="s">
        <v>58</v>
      </c>
      <c r="B62" s="113" t="s">
        <v>55</v>
      </c>
      <c r="C62" s="72" t="s">
        <v>141</v>
      </c>
      <c r="D62" s="73" t="s">
        <v>85</v>
      </c>
      <c r="E62" s="74">
        <v>0</v>
      </c>
      <c r="F62" s="74">
        <v>1</v>
      </c>
      <c r="G62" s="23"/>
      <c r="H62" s="75"/>
      <c r="I62" s="25">
        <v>0</v>
      </c>
      <c r="J62" s="76">
        <v>212</v>
      </c>
      <c r="K62" s="25">
        <f t="shared" ref="K62:K71" si="1">J62-I62</f>
        <v>212</v>
      </c>
      <c r="L62" s="77" t="s">
        <v>142</v>
      </c>
      <c r="M62" s="127"/>
      <c r="N62" s="127"/>
      <c r="O62" s="127"/>
      <c r="P62" s="128"/>
      <c r="Q62" s="124"/>
      <c r="R62" s="124"/>
      <c r="S62" s="110"/>
      <c r="T62" s="110"/>
      <c r="U62" s="110"/>
      <c r="V62" s="120"/>
      <c r="W62" s="122"/>
      <c r="X62" s="122"/>
      <c r="Y62" s="122"/>
      <c r="Z62" s="122"/>
      <c r="AA62" s="110"/>
      <c r="AB62" s="110"/>
      <c r="AC62" s="120"/>
      <c r="AD62" s="120"/>
      <c r="AE62" s="110"/>
      <c r="AF62" s="110"/>
      <c r="AG62" s="110"/>
      <c r="AH62" s="110"/>
      <c r="AI62" s="110"/>
      <c r="AJ62" s="110"/>
      <c r="AK62" s="110"/>
      <c r="AL62" s="110"/>
      <c r="AM62" s="112"/>
      <c r="AN62" s="112"/>
    </row>
    <row r="63" spans="1:40" s="27" customFormat="1" ht="33" customHeight="1" x14ac:dyDescent="0.2">
      <c r="A63" s="78" t="s">
        <v>68</v>
      </c>
      <c r="B63" s="114"/>
      <c r="C63" s="72" t="s">
        <v>143</v>
      </c>
      <c r="D63" s="5" t="s">
        <v>85</v>
      </c>
      <c r="E63" s="25">
        <v>0</v>
      </c>
      <c r="F63" s="25">
        <v>120</v>
      </c>
      <c r="G63" s="23"/>
      <c r="H63" s="75"/>
      <c r="I63" s="25">
        <v>0</v>
      </c>
      <c r="J63" s="76">
        <v>1645</v>
      </c>
      <c r="K63" s="25">
        <f t="shared" si="1"/>
        <v>1645</v>
      </c>
      <c r="L63" s="79" t="s">
        <v>144</v>
      </c>
      <c r="M63" s="127"/>
      <c r="N63" s="127"/>
      <c r="O63" s="127"/>
      <c r="P63" s="128"/>
      <c r="Q63" s="124"/>
      <c r="R63" s="124"/>
      <c r="S63" s="110"/>
      <c r="T63" s="110"/>
      <c r="U63" s="110"/>
      <c r="V63" s="120"/>
      <c r="W63" s="122"/>
      <c r="X63" s="122"/>
      <c r="Y63" s="122"/>
      <c r="Z63" s="122"/>
      <c r="AA63" s="110"/>
      <c r="AB63" s="110"/>
      <c r="AC63" s="120"/>
      <c r="AD63" s="120"/>
      <c r="AE63" s="110"/>
      <c r="AF63" s="110"/>
      <c r="AG63" s="110"/>
      <c r="AH63" s="110"/>
      <c r="AI63" s="110"/>
      <c r="AJ63" s="110"/>
      <c r="AK63" s="110"/>
      <c r="AL63" s="110"/>
      <c r="AM63" s="112"/>
      <c r="AN63" s="112"/>
    </row>
    <row r="64" spans="1:40" ht="27.75" customHeight="1" x14ac:dyDescent="0.25">
      <c r="A64" s="71" t="s">
        <v>74</v>
      </c>
      <c r="B64" s="114"/>
      <c r="C64" s="72" t="s">
        <v>145</v>
      </c>
      <c r="D64" s="5" t="s">
        <v>85</v>
      </c>
      <c r="E64" s="25">
        <v>0</v>
      </c>
      <c r="F64" s="25">
        <v>6</v>
      </c>
      <c r="G64" s="23"/>
      <c r="H64" s="75"/>
      <c r="I64" s="25">
        <v>0</v>
      </c>
      <c r="J64" s="76">
        <v>1028</v>
      </c>
      <c r="K64" s="25">
        <f t="shared" si="1"/>
        <v>1028</v>
      </c>
      <c r="L64" s="79" t="s">
        <v>146</v>
      </c>
      <c r="M64" s="127"/>
      <c r="N64" s="127"/>
      <c r="O64" s="127"/>
      <c r="P64" s="128"/>
      <c r="Q64" s="124"/>
      <c r="R64" s="124"/>
      <c r="S64" s="110"/>
      <c r="T64" s="110"/>
      <c r="U64" s="110"/>
      <c r="V64" s="120"/>
      <c r="W64" s="122"/>
      <c r="X64" s="122"/>
      <c r="Y64" s="122"/>
      <c r="Z64" s="122"/>
      <c r="AA64" s="110"/>
      <c r="AB64" s="110"/>
      <c r="AC64" s="120"/>
      <c r="AD64" s="120"/>
      <c r="AE64" s="110"/>
      <c r="AF64" s="110"/>
      <c r="AG64" s="110"/>
      <c r="AH64" s="110"/>
      <c r="AI64" s="110"/>
      <c r="AJ64" s="110"/>
      <c r="AK64" s="110"/>
      <c r="AL64" s="110"/>
      <c r="AM64" s="112"/>
      <c r="AN64" s="112"/>
    </row>
    <row r="65" spans="1:40" ht="30" customHeight="1" x14ac:dyDescent="0.25">
      <c r="A65" s="78" t="s">
        <v>79</v>
      </c>
      <c r="B65" s="114"/>
      <c r="C65" s="72" t="s">
        <v>147</v>
      </c>
      <c r="D65" s="5" t="s">
        <v>85</v>
      </c>
      <c r="E65" s="25">
        <v>0</v>
      </c>
      <c r="F65" s="25">
        <v>32</v>
      </c>
      <c r="G65" s="23"/>
      <c r="H65" s="75"/>
      <c r="I65" s="25">
        <v>0</v>
      </c>
      <c r="J65" s="76">
        <v>3214</v>
      </c>
      <c r="K65" s="25">
        <f t="shared" si="1"/>
        <v>3214</v>
      </c>
      <c r="L65" s="80" t="s">
        <v>146</v>
      </c>
      <c r="M65" s="127"/>
      <c r="N65" s="127"/>
      <c r="O65" s="127"/>
      <c r="P65" s="128"/>
      <c r="Q65" s="124"/>
      <c r="R65" s="124"/>
      <c r="S65" s="110"/>
      <c r="T65" s="110"/>
      <c r="U65" s="110"/>
      <c r="V65" s="120"/>
      <c r="W65" s="122"/>
      <c r="X65" s="122"/>
      <c r="Y65" s="122"/>
      <c r="Z65" s="122"/>
      <c r="AA65" s="110"/>
      <c r="AB65" s="110"/>
      <c r="AC65" s="120"/>
      <c r="AD65" s="120"/>
      <c r="AE65" s="110"/>
      <c r="AF65" s="110"/>
      <c r="AG65" s="110"/>
      <c r="AH65" s="110"/>
      <c r="AI65" s="110"/>
      <c r="AJ65" s="110"/>
      <c r="AK65" s="110"/>
      <c r="AL65" s="110"/>
      <c r="AM65" s="112"/>
      <c r="AN65" s="112"/>
    </row>
    <row r="66" spans="1:40" ht="32.25" customHeight="1" x14ac:dyDescent="0.25">
      <c r="A66" s="71" t="s">
        <v>83</v>
      </c>
      <c r="B66" s="114"/>
      <c r="C66" s="72" t="s">
        <v>148</v>
      </c>
      <c r="D66" s="5" t="s">
        <v>85</v>
      </c>
      <c r="E66" s="25">
        <v>0</v>
      </c>
      <c r="F66" s="25">
        <v>2</v>
      </c>
      <c r="G66" s="23"/>
      <c r="H66" s="75"/>
      <c r="I66" s="25">
        <v>0</v>
      </c>
      <c r="J66" s="76">
        <v>368.88799999999998</v>
      </c>
      <c r="K66" s="25">
        <f t="shared" si="1"/>
        <v>368.88799999999998</v>
      </c>
      <c r="L66" s="80" t="s">
        <v>149</v>
      </c>
      <c r="M66" s="127"/>
      <c r="N66" s="127"/>
      <c r="O66" s="127"/>
      <c r="P66" s="128"/>
      <c r="Q66" s="124"/>
      <c r="R66" s="124"/>
      <c r="S66" s="110"/>
      <c r="T66" s="110"/>
      <c r="U66" s="110"/>
      <c r="V66" s="120"/>
      <c r="W66" s="122"/>
      <c r="X66" s="122"/>
      <c r="Y66" s="122"/>
      <c r="Z66" s="122"/>
      <c r="AA66" s="110"/>
      <c r="AB66" s="110"/>
      <c r="AC66" s="120"/>
      <c r="AD66" s="120"/>
      <c r="AE66" s="110"/>
      <c r="AF66" s="110"/>
      <c r="AG66" s="110"/>
      <c r="AH66" s="110"/>
      <c r="AI66" s="110"/>
      <c r="AJ66" s="110"/>
      <c r="AK66" s="110"/>
      <c r="AL66" s="110"/>
      <c r="AM66" s="112"/>
      <c r="AN66" s="112"/>
    </row>
    <row r="67" spans="1:40" ht="26.1" customHeight="1" x14ac:dyDescent="0.25">
      <c r="A67" s="78" t="s">
        <v>134</v>
      </c>
      <c r="B67" s="114"/>
      <c r="C67" s="72" t="s">
        <v>150</v>
      </c>
      <c r="D67" s="5" t="s">
        <v>85</v>
      </c>
      <c r="E67" s="25">
        <v>0</v>
      </c>
      <c r="F67" s="25">
        <v>1</v>
      </c>
      <c r="G67" s="23"/>
      <c r="H67" s="75"/>
      <c r="I67" s="25">
        <v>0</v>
      </c>
      <c r="J67" s="76">
        <v>6018</v>
      </c>
      <c r="K67" s="25">
        <f t="shared" si="1"/>
        <v>6018</v>
      </c>
      <c r="L67" s="80" t="s">
        <v>149</v>
      </c>
      <c r="M67" s="127"/>
      <c r="N67" s="127"/>
      <c r="O67" s="127"/>
      <c r="P67" s="128"/>
      <c r="Q67" s="124"/>
      <c r="R67" s="124"/>
      <c r="S67" s="110"/>
      <c r="T67" s="110"/>
      <c r="U67" s="110"/>
      <c r="V67" s="120"/>
      <c r="W67" s="122"/>
      <c r="X67" s="122"/>
      <c r="Y67" s="122"/>
      <c r="Z67" s="122"/>
      <c r="AA67" s="110"/>
      <c r="AB67" s="110"/>
      <c r="AC67" s="120"/>
      <c r="AD67" s="120"/>
      <c r="AE67" s="110"/>
      <c r="AF67" s="110"/>
      <c r="AG67" s="110"/>
      <c r="AH67" s="110"/>
      <c r="AI67" s="110"/>
      <c r="AJ67" s="110"/>
      <c r="AK67" s="110"/>
      <c r="AL67" s="110"/>
      <c r="AM67" s="112"/>
      <c r="AN67" s="112"/>
    </row>
    <row r="68" spans="1:40" ht="35.25" customHeight="1" x14ac:dyDescent="0.25">
      <c r="A68" s="71" t="s">
        <v>136</v>
      </c>
      <c r="B68" s="114"/>
      <c r="C68" s="72" t="s">
        <v>151</v>
      </c>
      <c r="D68" s="5" t="s">
        <v>85</v>
      </c>
      <c r="E68" s="25">
        <v>0</v>
      </c>
      <c r="F68" s="25">
        <v>1</v>
      </c>
      <c r="G68" s="23"/>
      <c r="H68" s="75"/>
      <c r="I68" s="25">
        <v>0</v>
      </c>
      <c r="J68" s="76">
        <v>10200</v>
      </c>
      <c r="K68" s="25">
        <f t="shared" si="1"/>
        <v>10200</v>
      </c>
      <c r="L68" s="80" t="s">
        <v>149</v>
      </c>
      <c r="M68" s="127"/>
      <c r="N68" s="127"/>
      <c r="O68" s="127"/>
      <c r="P68" s="128"/>
      <c r="Q68" s="124"/>
      <c r="R68" s="124"/>
      <c r="S68" s="110"/>
      <c r="T68" s="110"/>
      <c r="U68" s="110"/>
      <c r="V68" s="120"/>
      <c r="W68" s="122"/>
      <c r="X68" s="122"/>
      <c r="Y68" s="122"/>
      <c r="Z68" s="122"/>
      <c r="AA68" s="110"/>
      <c r="AB68" s="110"/>
      <c r="AC68" s="120"/>
      <c r="AD68" s="120"/>
      <c r="AE68" s="110"/>
      <c r="AF68" s="110"/>
      <c r="AG68" s="110"/>
      <c r="AH68" s="110"/>
      <c r="AI68" s="110"/>
      <c r="AJ68" s="110"/>
      <c r="AK68" s="110"/>
      <c r="AL68" s="110"/>
      <c r="AM68" s="112"/>
      <c r="AN68" s="112"/>
    </row>
    <row r="69" spans="1:40" ht="29.25" customHeight="1" x14ac:dyDescent="0.25">
      <c r="A69" s="78" t="s">
        <v>138</v>
      </c>
      <c r="B69" s="114"/>
      <c r="C69" s="72" t="s">
        <v>152</v>
      </c>
      <c r="D69" s="5" t="s">
        <v>85</v>
      </c>
      <c r="E69" s="25">
        <v>0</v>
      </c>
      <c r="F69" s="25">
        <v>2</v>
      </c>
      <c r="G69" s="23"/>
      <c r="H69" s="75"/>
      <c r="I69" s="25">
        <v>0</v>
      </c>
      <c r="J69" s="76">
        <v>274.89</v>
      </c>
      <c r="K69" s="25">
        <f t="shared" si="1"/>
        <v>274.89</v>
      </c>
      <c r="L69" s="80" t="s">
        <v>149</v>
      </c>
      <c r="M69" s="127"/>
      <c r="N69" s="127"/>
      <c r="O69" s="127"/>
      <c r="P69" s="128"/>
      <c r="Q69" s="124"/>
      <c r="R69" s="124"/>
      <c r="S69" s="110"/>
      <c r="T69" s="110"/>
      <c r="U69" s="110"/>
      <c r="V69" s="120"/>
      <c r="W69" s="122"/>
      <c r="X69" s="122"/>
      <c r="Y69" s="122"/>
      <c r="Z69" s="122"/>
      <c r="AA69" s="110"/>
      <c r="AB69" s="110"/>
      <c r="AC69" s="120"/>
      <c r="AD69" s="120"/>
      <c r="AE69" s="110"/>
      <c r="AF69" s="110"/>
      <c r="AG69" s="110"/>
      <c r="AH69" s="110"/>
      <c r="AI69" s="110"/>
      <c r="AJ69" s="110"/>
      <c r="AK69" s="110"/>
      <c r="AL69" s="110"/>
      <c r="AM69" s="112"/>
      <c r="AN69" s="112"/>
    </row>
    <row r="70" spans="1:40" ht="26.1" customHeight="1" x14ac:dyDescent="0.25">
      <c r="A70" s="78" t="s">
        <v>153</v>
      </c>
      <c r="B70" s="114"/>
      <c r="C70" s="81" t="s">
        <v>154</v>
      </c>
      <c r="D70" s="5" t="s">
        <v>85</v>
      </c>
      <c r="E70" s="25">
        <v>0</v>
      </c>
      <c r="F70" s="25">
        <v>2</v>
      </c>
      <c r="G70" s="23"/>
      <c r="H70" s="75"/>
      <c r="I70" s="25">
        <v>0</v>
      </c>
      <c r="J70" s="82">
        <v>148.88999999999999</v>
      </c>
      <c r="K70" s="25">
        <f t="shared" si="1"/>
        <v>148.88999999999999</v>
      </c>
      <c r="L70" s="80" t="s">
        <v>146</v>
      </c>
      <c r="M70" s="127"/>
      <c r="N70" s="127"/>
      <c r="O70" s="127"/>
      <c r="P70" s="128"/>
      <c r="Q70" s="124"/>
      <c r="R70" s="124"/>
      <c r="S70" s="110"/>
      <c r="T70" s="110"/>
      <c r="U70" s="110"/>
      <c r="V70" s="120"/>
      <c r="W70" s="122"/>
      <c r="X70" s="122"/>
      <c r="Y70" s="122"/>
      <c r="Z70" s="122"/>
      <c r="AA70" s="110"/>
      <c r="AB70" s="110"/>
      <c r="AC70" s="120"/>
      <c r="AD70" s="120"/>
      <c r="AE70" s="110"/>
      <c r="AF70" s="110"/>
      <c r="AG70" s="110"/>
      <c r="AH70" s="110"/>
      <c r="AI70" s="110"/>
      <c r="AJ70" s="110"/>
      <c r="AK70" s="110"/>
      <c r="AL70" s="110"/>
      <c r="AM70" s="112"/>
      <c r="AN70" s="112"/>
    </row>
    <row r="71" spans="1:40" s="92" customFormat="1" ht="26.25" customHeight="1" x14ac:dyDescent="0.2">
      <c r="A71" s="83"/>
      <c r="B71" s="83"/>
      <c r="C71" s="84" t="s">
        <v>155</v>
      </c>
      <c r="D71" s="83"/>
      <c r="E71" s="85"/>
      <c r="F71" s="85"/>
      <c r="G71" s="86"/>
      <c r="H71" s="87"/>
      <c r="I71" s="88">
        <f>I19</f>
        <v>908973</v>
      </c>
      <c r="J71" s="88">
        <f>J19+J61</f>
        <v>914772.18099999998</v>
      </c>
      <c r="K71" s="88">
        <f t="shared" si="1"/>
        <v>5799.1809999999823</v>
      </c>
      <c r="L71" s="83"/>
      <c r="M71" s="89">
        <f>M19</f>
        <v>734210</v>
      </c>
      <c r="N71" s="89">
        <f>N19</f>
        <v>174763</v>
      </c>
      <c r="O71" s="89">
        <f>O19</f>
        <v>5800</v>
      </c>
      <c r="P71" s="89">
        <f>P19</f>
        <v>0</v>
      </c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1"/>
    </row>
    <row r="72" spans="1:40" ht="15" customHeight="1" x14ac:dyDescent="0.25">
      <c r="A72" s="93"/>
      <c r="B72" s="93"/>
      <c r="C72" s="94"/>
      <c r="D72" s="95"/>
      <c r="E72" s="95"/>
      <c r="F72" s="95"/>
      <c r="G72" s="95"/>
      <c r="H72" s="95"/>
      <c r="I72" s="96"/>
      <c r="J72" s="96"/>
      <c r="K72" s="96"/>
      <c r="L72" s="95"/>
      <c r="M72" s="96"/>
      <c r="N72" s="96"/>
      <c r="O72" s="96"/>
      <c r="P72" s="96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7"/>
    </row>
    <row r="73" spans="1:40" ht="13.5" customHeight="1" x14ac:dyDescent="0.25">
      <c r="A73" s="104" t="s">
        <v>156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</row>
    <row r="74" spans="1:40" s="100" customFormat="1" ht="15.75" customHeight="1" x14ac:dyDescent="0.25">
      <c r="A74" s="105" t="s">
        <v>157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</row>
    <row r="75" spans="1:40" ht="15.75" customHeight="1" x14ac:dyDescent="0.25">
      <c r="A75" s="106" t="s">
        <v>158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7"/>
    </row>
    <row r="76" spans="1:40" ht="15" customHeight="1" x14ac:dyDescent="0.25">
      <c r="A76" s="106" t="s">
        <v>159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</row>
    <row r="77" spans="1:40" ht="15" customHeight="1" x14ac:dyDescent="0.25">
      <c r="A77" s="101"/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</row>
    <row r="78" spans="1:40" ht="15" customHeight="1" x14ac:dyDescent="0.25">
      <c r="A78" s="101"/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</row>
    <row r="79" spans="1:40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40" ht="15.75" customHeight="1" x14ac:dyDescent="0.25">
      <c r="A80" s="102"/>
      <c r="B80" s="102"/>
      <c r="C80" s="102" t="s">
        <v>161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3"/>
      <c r="N80" s="103"/>
      <c r="O80" s="103"/>
      <c r="P80" s="103"/>
      <c r="Q80" s="103"/>
      <c r="R80" s="103"/>
      <c r="S80" s="103"/>
      <c r="T80" s="108" t="s">
        <v>160</v>
      </c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</row>
  </sheetData>
  <mergeCells count="83">
    <mergeCell ref="A13:AN13"/>
    <mergeCell ref="S1:AN1"/>
    <mergeCell ref="AM2:AN2"/>
    <mergeCell ref="AM3:AN3"/>
    <mergeCell ref="AM4:AN4"/>
    <mergeCell ref="AM5:AN5"/>
    <mergeCell ref="AM6:AN6"/>
    <mergeCell ref="S7:AN7"/>
    <mergeCell ref="S9:AN9"/>
    <mergeCell ref="A10:AN10"/>
    <mergeCell ref="A11:AN11"/>
    <mergeCell ref="A12:AN12"/>
    <mergeCell ref="M14:P14"/>
    <mergeCell ref="Q14:AL14"/>
    <mergeCell ref="L15:L17"/>
    <mergeCell ref="M15:N15"/>
    <mergeCell ref="O15:O17"/>
    <mergeCell ref="P15:P17"/>
    <mergeCell ref="I15:I17"/>
    <mergeCell ref="J15:J17"/>
    <mergeCell ref="K15:K17"/>
    <mergeCell ref="A14:A17"/>
    <mergeCell ref="B14:G14"/>
    <mergeCell ref="H14:H17"/>
    <mergeCell ref="I14:L14"/>
    <mergeCell ref="B15:B17"/>
    <mergeCell ref="C15:C17"/>
    <mergeCell ref="D15:D17"/>
    <mergeCell ref="E15:F16"/>
    <mergeCell ref="G15:G17"/>
    <mergeCell ref="W15:X16"/>
    <mergeCell ref="Y15:Z16"/>
    <mergeCell ref="AA15:AB16"/>
    <mergeCell ref="AM14:AM17"/>
    <mergeCell ref="AN14:AN17"/>
    <mergeCell ref="M16:M17"/>
    <mergeCell ref="N16:N17"/>
    <mergeCell ref="Q15:R16"/>
    <mergeCell ref="S15:T16"/>
    <mergeCell ref="U15:V16"/>
    <mergeCell ref="AC15:AD16"/>
    <mergeCell ref="AE15:AF16"/>
    <mergeCell ref="AG15:AH16"/>
    <mergeCell ref="AI15:AJ16"/>
    <mergeCell ref="AK15:AL16"/>
    <mergeCell ref="W19:W70"/>
    <mergeCell ref="A19:H19"/>
    <mergeCell ref="M19:M70"/>
    <mergeCell ref="N19:N70"/>
    <mergeCell ref="O19:O70"/>
    <mergeCell ref="P19:P70"/>
    <mergeCell ref="Q19:Q70"/>
    <mergeCell ref="AE19:AE70"/>
    <mergeCell ref="AF19:AF70"/>
    <mergeCell ref="AG19:AG70"/>
    <mergeCell ref="AH19:AH70"/>
    <mergeCell ref="AI19:AI70"/>
    <mergeCell ref="B20:B60"/>
    <mergeCell ref="L25:L26"/>
    <mergeCell ref="A61:H61"/>
    <mergeCell ref="B62:B70"/>
    <mergeCell ref="AD19:AD70"/>
    <mergeCell ref="X19:X70"/>
    <mergeCell ref="Y19:Y70"/>
    <mergeCell ref="Z19:Z70"/>
    <mergeCell ref="AA19:AA70"/>
    <mergeCell ref="AB19:AB70"/>
    <mergeCell ref="AC19:AC70"/>
    <mergeCell ref="R19:R70"/>
    <mergeCell ref="S19:S70"/>
    <mergeCell ref="T19:T70"/>
    <mergeCell ref="U19:U70"/>
    <mergeCell ref="V19:V70"/>
    <mergeCell ref="AJ19:AJ70"/>
    <mergeCell ref="AK19:AK70"/>
    <mergeCell ref="AL19:AL70"/>
    <mergeCell ref="AM19:AM70"/>
    <mergeCell ref="AN19:AN70"/>
    <mergeCell ref="A73:N73"/>
    <mergeCell ref="A74:R74"/>
    <mergeCell ref="A75:AN75"/>
    <mergeCell ref="A76:AN76"/>
    <mergeCell ref="T80:AN80"/>
  </mergeCells>
  <pageMargins left="0" right="0" top="0" bottom="0" header="0.31496062992125984" footer="0.31496062992125984"/>
  <pageSetup paperSize="9" scale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Авдеенко Анастасия Андреевна</dc:creator>
  <cp:lastModifiedBy>Авдеенко Анастасия Андреевна</cp:lastModifiedBy>
  <dcterms:created xsi:type="dcterms:W3CDTF">2026-04-28T09:34:12Z</dcterms:created>
  <dcterms:modified xsi:type="dcterms:W3CDTF">2026-04-28T12:51:08Z</dcterms:modified>
</cp:coreProperties>
</file>